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3 연구\삼성 3DV과제\Multi-view Rate Control\2013년 10월 제네바 미팅\"/>
    </mc:Choice>
  </mc:AlternateContent>
  <bookViews>
    <workbookView xWindow="120" yWindow="105" windowWidth="18315" windowHeight="7020" tabRatio="590"/>
  </bookViews>
  <sheets>
    <sheet name="Overall" sheetId="9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F81" i="9" l="1"/>
  <c r="G81" i="9"/>
  <c r="F82" i="9"/>
  <c r="G82" i="9"/>
  <c r="F83" i="9"/>
  <c r="G83" i="9"/>
  <c r="F84" i="9"/>
  <c r="G84" i="9"/>
  <c r="F85" i="9"/>
  <c r="G85" i="9"/>
  <c r="F86" i="9"/>
  <c r="G86" i="9"/>
  <c r="F87" i="9"/>
  <c r="G87" i="9"/>
  <c r="F88" i="9"/>
  <c r="G88" i="9"/>
  <c r="F89" i="9"/>
  <c r="G89" i="9"/>
  <c r="F90" i="9"/>
  <c r="G90" i="9"/>
  <c r="F91" i="9"/>
  <c r="G91" i="9"/>
  <c r="F92" i="9"/>
  <c r="G92" i="9"/>
  <c r="F93" i="9"/>
  <c r="G93" i="9"/>
  <c r="F94" i="9"/>
  <c r="G94" i="9"/>
  <c r="F95" i="9"/>
  <c r="G95" i="9"/>
  <c r="F96" i="9"/>
  <c r="G96" i="9"/>
  <c r="F97" i="9"/>
  <c r="G97" i="9"/>
  <c r="F98" i="9"/>
  <c r="G98" i="9"/>
  <c r="F99" i="9"/>
  <c r="G99" i="9"/>
  <c r="F100" i="9"/>
  <c r="G100" i="9"/>
  <c r="F101" i="9"/>
  <c r="G101" i="9"/>
  <c r="F102" i="9"/>
  <c r="G102" i="9"/>
  <c r="F103" i="9"/>
  <c r="G103" i="9"/>
  <c r="F104" i="9"/>
  <c r="G104" i="9"/>
  <c r="F105" i="9"/>
  <c r="G105" i="9"/>
  <c r="F106" i="9"/>
  <c r="G106" i="9"/>
  <c r="F107" i="9"/>
  <c r="G107" i="9"/>
  <c r="F108" i="9"/>
  <c r="G108" i="9"/>
  <c r="U81" i="9"/>
  <c r="V81" i="9"/>
  <c r="U82" i="9"/>
  <c r="V82" i="9"/>
  <c r="U83" i="9"/>
  <c r="V83" i="9"/>
  <c r="U84" i="9"/>
  <c r="V84" i="9"/>
  <c r="U85" i="9"/>
  <c r="V85" i="9"/>
  <c r="U86" i="9"/>
  <c r="V86" i="9"/>
  <c r="U87" i="9"/>
  <c r="V87" i="9"/>
  <c r="U88" i="9"/>
  <c r="V88" i="9"/>
  <c r="U89" i="9"/>
  <c r="V89" i="9"/>
  <c r="U90" i="9"/>
  <c r="V90" i="9"/>
  <c r="U91" i="9"/>
  <c r="V91" i="9"/>
  <c r="U92" i="9"/>
  <c r="V92" i="9"/>
  <c r="U93" i="9"/>
  <c r="V93" i="9"/>
  <c r="U94" i="9"/>
  <c r="V94" i="9"/>
  <c r="U95" i="9"/>
  <c r="V95" i="9"/>
  <c r="U96" i="9"/>
  <c r="V96" i="9"/>
  <c r="U97" i="9"/>
  <c r="V97" i="9"/>
  <c r="U98" i="9"/>
  <c r="V98" i="9"/>
  <c r="U99" i="9"/>
  <c r="V99" i="9"/>
  <c r="U100" i="9"/>
  <c r="V100" i="9"/>
  <c r="U101" i="9"/>
  <c r="V101" i="9"/>
  <c r="U102" i="9"/>
  <c r="V102" i="9"/>
  <c r="U103" i="9"/>
  <c r="V103" i="9"/>
  <c r="U104" i="9"/>
  <c r="V104" i="9"/>
  <c r="U105" i="9"/>
  <c r="V105" i="9"/>
  <c r="U106" i="9"/>
  <c r="V106" i="9"/>
  <c r="U107" i="9"/>
  <c r="V107" i="9"/>
  <c r="U108" i="9"/>
  <c r="V108" i="9"/>
  <c r="M158" i="9" l="1"/>
  <c r="M157" i="9"/>
  <c r="M156" i="9"/>
  <c r="M155" i="9"/>
  <c r="M154" i="9"/>
  <c r="M153" i="9"/>
  <c r="M152" i="9"/>
  <c r="M159" i="9" s="1"/>
  <c r="L158" i="9"/>
  <c r="L157" i="9"/>
  <c r="L156" i="9"/>
  <c r="L155" i="9"/>
  <c r="L154" i="9"/>
  <c r="L153" i="9"/>
  <c r="L152" i="9"/>
  <c r="L159" i="9" s="1"/>
  <c r="K158" i="9"/>
  <c r="K157" i="9"/>
  <c r="K156" i="9"/>
  <c r="K155" i="9"/>
  <c r="K154" i="9"/>
  <c r="K153" i="9"/>
  <c r="K152" i="9"/>
  <c r="K159" i="9" s="1"/>
  <c r="J159" i="9"/>
  <c r="J158" i="9"/>
  <c r="J157" i="9"/>
  <c r="J156" i="9"/>
  <c r="J155" i="9"/>
  <c r="J154" i="9"/>
  <c r="J153" i="9"/>
  <c r="J152" i="9"/>
  <c r="I159" i="9"/>
  <c r="I158" i="9"/>
  <c r="I157" i="9"/>
  <c r="I156" i="9"/>
  <c r="I155" i="9"/>
  <c r="I154" i="9"/>
  <c r="I153" i="9"/>
  <c r="I152" i="9"/>
  <c r="H158" i="9"/>
  <c r="H157" i="9"/>
  <c r="H156" i="9"/>
  <c r="H155" i="9"/>
  <c r="H154" i="9"/>
  <c r="H153" i="9"/>
  <c r="H152" i="9"/>
  <c r="H159" i="9" s="1"/>
  <c r="G158" i="9"/>
  <c r="G157" i="9"/>
  <c r="G156" i="9"/>
  <c r="G155" i="9"/>
  <c r="G154" i="9"/>
  <c r="G153" i="9"/>
  <c r="G152" i="9"/>
  <c r="G159" i="9" s="1"/>
  <c r="F159" i="9"/>
  <c r="F158" i="9"/>
  <c r="F157" i="9"/>
  <c r="F156" i="9"/>
  <c r="F155" i="9"/>
  <c r="F154" i="9"/>
  <c r="F153" i="9"/>
  <c r="F152" i="9"/>
  <c r="X108" i="9" l="1"/>
  <c r="W108" i="9"/>
  <c r="X107" i="9"/>
  <c r="W107" i="9"/>
  <c r="X106" i="9"/>
  <c r="W106" i="9"/>
  <c r="X105" i="9"/>
  <c r="W105" i="9"/>
  <c r="X104" i="9"/>
  <c r="W104" i="9"/>
  <c r="X103" i="9"/>
  <c r="W103" i="9"/>
  <c r="X102" i="9"/>
  <c r="W102" i="9"/>
  <c r="X101" i="9"/>
  <c r="W101" i="9"/>
  <c r="X100" i="9"/>
  <c r="W100" i="9"/>
  <c r="X99" i="9"/>
  <c r="W99" i="9"/>
  <c r="X98" i="9"/>
  <c r="W98" i="9"/>
  <c r="X97" i="9"/>
  <c r="W97" i="9"/>
  <c r="X96" i="9"/>
  <c r="W96" i="9"/>
  <c r="X95" i="9"/>
  <c r="W95" i="9"/>
  <c r="X94" i="9"/>
  <c r="W94" i="9"/>
  <c r="X93" i="9"/>
  <c r="W93" i="9"/>
  <c r="X92" i="9"/>
  <c r="W92" i="9"/>
  <c r="X91" i="9"/>
  <c r="W91" i="9"/>
  <c r="X90" i="9"/>
  <c r="W90" i="9"/>
  <c r="X89" i="9"/>
  <c r="W89" i="9"/>
  <c r="X88" i="9"/>
  <c r="W88" i="9"/>
  <c r="X87" i="9"/>
  <c r="W87" i="9"/>
  <c r="X86" i="9"/>
  <c r="W86" i="9"/>
  <c r="X85" i="9"/>
  <c r="W85" i="9"/>
  <c r="X84" i="9"/>
  <c r="W84" i="9"/>
  <c r="X83" i="9"/>
  <c r="W83" i="9"/>
  <c r="X82" i="9"/>
  <c r="W82" i="9"/>
  <c r="X81" i="9"/>
  <c r="W81" i="9"/>
  <c r="I108" i="9"/>
  <c r="H108" i="9"/>
  <c r="I107" i="9"/>
  <c r="H107" i="9"/>
  <c r="I106" i="9"/>
  <c r="H106" i="9"/>
  <c r="I105" i="9"/>
  <c r="H105" i="9"/>
  <c r="I104" i="9"/>
  <c r="H104" i="9"/>
  <c r="I103" i="9"/>
  <c r="H103" i="9"/>
  <c r="I102" i="9"/>
  <c r="H102" i="9"/>
  <c r="I101" i="9"/>
  <c r="H101" i="9"/>
  <c r="I100" i="9"/>
  <c r="H100" i="9"/>
  <c r="I99" i="9"/>
  <c r="H99" i="9"/>
  <c r="I98" i="9"/>
  <c r="H98" i="9"/>
  <c r="I97" i="9"/>
  <c r="H97" i="9"/>
  <c r="I96" i="9"/>
  <c r="H96" i="9"/>
  <c r="I95" i="9"/>
  <c r="H95" i="9"/>
  <c r="I94" i="9"/>
  <c r="H94" i="9"/>
  <c r="I93" i="9"/>
  <c r="H93" i="9"/>
  <c r="I92" i="9"/>
  <c r="H92" i="9"/>
  <c r="I91" i="9"/>
  <c r="H91" i="9"/>
  <c r="I90" i="9"/>
  <c r="H90" i="9"/>
  <c r="I89" i="9"/>
  <c r="H89" i="9"/>
  <c r="I88" i="9"/>
  <c r="H88" i="9"/>
  <c r="I87" i="9"/>
  <c r="H87" i="9"/>
  <c r="I86" i="9"/>
  <c r="H86" i="9"/>
  <c r="I85" i="9"/>
  <c r="H85" i="9"/>
  <c r="I84" i="9"/>
  <c r="H84" i="9"/>
  <c r="I83" i="9"/>
  <c r="H83" i="9"/>
  <c r="I82" i="9"/>
  <c r="H82" i="9"/>
  <c r="I81" i="9"/>
  <c r="H81" i="9"/>
  <c r="D67" i="9"/>
  <c r="D66" i="9"/>
  <c r="D65" i="9"/>
  <c r="D64" i="9"/>
  <c r="D63" i="9"/>
  <c r="D62" i="9"/>
  <c r="D61" i="9"/>
  <c r="D60" i="9"/>
  <c r="D59" i="9"/>
  <c r="D58" i="9"/>
  <c r="D57" i="9"/>
  <c r="D56" i="9"/>
  <c r="D55" i="9"/>
  <c r="D54" i="9"/>
  <c r="D53" i="9"/>
  <c r="D52" i="9"/>
  <c r="D51" i="9"/>
  <c r="D50" i="9"/>
  <c r="D49" i="9"/>
  <c r="D48" i="9"/>
  <c r="D47" i="9"/>
  <c r="D46" i="9"/>
  <c r="D45" i="9"/>
  <c r="D44" i="9"/>
  <c r="D43" i="9"/>
  <c r="D42" i="9"/>
  <c r="D41" i="9"/>
  <c r="D40" i="9"/>
  <c r="J81" i="9"/>
  <c r="K105" i="9"/>
  <c r="Y97" i="9"/>
  <c r="Z89" i="9"/>
  <c r="Y105" i="9"/>
  <c r="J93" i="9"/>
  <c r="K101" i="9"/>
  <c r="Z97" i="9"/>
  <c r="J97" i="9"/>
  <c r="Y89" i="9"/>
  <c r="K93" i="9"/>
  <c r="K81" i="9"/>
  <c r="J105" i="9"/>
  <c r="Z105" i="9"/>
  <c r="Y81" i="9"/>
  <c r="K89" i="9"/>
  <c r="Z81" i="9"/>
  <c r="J101" i="9"/>
  <c r="Z85" i="9"/>
  <c r="K85" i="9"/>
  <c r="K97" i="9"/>
  <c r="J89" i="9"/>
  <c r="Z101" i="9"/>
  <c r="Y85" i="9"/>
  <c r="Y93" i="9"/>
  <c r="J85" i="9"/>
  <c r="Y101" i="9"/>
  <c r="Z93" i="9"/>
  <c r="G169" i="9" l="1"/>
  <c r="G167" i="9"/>
  <c r="G165" i="9"/>
  <c r="G164" i="9"/>
  <c r="G166" i="9"/>
  <c r="G170" i="9"/>
  <c r="G168" i="9"/>
  <c r="F165" i="9"/>
  <c r="F166" i="9"/>
  <c r="F169" i="9"/>
  <c r="F170" i="9"/>
  <c r="F168" i="9"/>
  <c r="F167" i="9"/>
  <c r="F164" i="9"/>
  <c r="I141" i="9"/>
  <c r="I140" i="9"/>
  <c r="I139" i="9"/>
  <c r="I138" i="9"/>
  <c r="I137" i="9"/>
  <c r="I136" i="9"/>
  <c r="I135" i="9"/>
  <c r="I134" i="9"/>
  <c r="I133" i="9"/>
  <c r="I132" i="9"/>
  <c r="I131" i="9"/>
  <c r="I130" i="9"/>
  <c r="I129" i="9"/>
  <c r="I128" i="9"/>
  <c r="I127" i="9"/>
  <c r="I126" i="9"/>
  <c r="I125" i="9"/>
  <c r="I124" i="9"/>
  <c r="I123" i="9"/>
  <c r="I122" i="9"/>
  <c r="I121" i="9"/>
  <c r="I120" i="9"/>
  <c r="I119" i="9"/>
  <c r="I118" i="9"/>
  <c r="I117" i="9"/>
  <c r="I116" i="9"/>
  <c r="I115" i="9"/>
  <c r="I114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H141" i="9"/>
  <c r="H140" i="9"/>
  <c r="H139" i="9"/>
  <c r="H138" i="9"/>
  <c r="H137" i="9"/>
  <c r="H136" i="9"/>
  <c r="H135" i="9"/>
  <c r="H134" i="9"/>
  <c r="H133" i="9"/>
  <c r="H132" i="9"/>
  <c r="H131" i="9"/>
  <c r="H130" i="9"/>
  <c r="H129" i="9"/>
  <c r="H128" i="9"/>
  <c r="H127" i="9"/>
  <c r="H126" i="9"/>
  <c r="H125" i="9"/>
  <c r="H124" i="9"/>
  <c r="H123" i="9"/>
  <c r="H122" i="9"/>
  <c r="H121" i="9"/>
  <c r="H120" i="9"/>
  <c r="H119" i="9"/>
  <c r="H118" i="9"/>
  <c r="H117" i="9"/>
  <c r="H116" i="9"/>
  <c r="H115" i="9"/>
  <c r="H114" i="9"/>
  <c r="F115" i="9"/>
  <c r="F141" i="9"/>
  <c r="F140" i="9"/>
  <c r="F139" i="9"/>
  <c r="F138" i="9"/>
  <c r="F137" i="9"/>
  <c r="F136" i="9"/>
  <c r="F135" i="9"/>
  <c r="F134" i="9"/>
  <c r="F133" i="9"/>
  <c r="F132" i="9"/>
  <c r="F131" i="9"/>
  <c r="F130" i="9"/>
  <c r="F129" i="9"/>
  <c r="F128" i="9"/>
  <c r="F127" i="9"/>
  <c r="F126" i="9"/>
  <c r="F125" i="9"/>
  <c r="F124" i="9"/>
  <c r="F123" i="9"/>
  <c r="F122" i="9"/>
  <c r="F121" i="9"/>
  <c r="F120" i="9"/>
  <c r="F119" i="9"/>
  <c r="F118" i="9"/>
  <c r="F117" i="9"/>
  <c r="F116" i="9"/>
  <c r="F114" i="9"/>
  <c r="J114" i="9"/>
  <c r="K118" i="9"/>
  <c r="J122" i="9"/>
  <c r="K122" i="9"/>
  <c r="K114" i="9"/>
  <c r="J134" i="9"/>
  <c r="K134" i="9"/>
  <c r="J126" i="9"/>
  <c r="J130" i="9"/>
  <c r="K138" i="9"/>
  <c r="K126" i="9"/>
  <c r="K130" i="9"/>
  <c r="J118" i="9"/>
  <c r="J138" i="9"/>
  <c r="G171" i="9" l="1"/>
  <c r="F171" i="9"/>
  <c r="K109" i="9"/>
  <c r="Z109" i="9"/>
  <c r="J109" i="9"/>
  <c r="Y109" i="9"/>
  <c r="J142" i="9"/>
  <c r="K142" i="9"/>
  <c r="L55" i="9"/>
  <c r="M55" i="9"/>
  <c r="AA67" i="9"/>
  <c r="Z67" i="9"/>
  <c r="Y67" i="9"/>
  <c r="AA66" i="9"/>
  <c r="Z66" i="9"/>
  <c r="Y66" i="9"/>
  <c r="AA65" i="9"/>
  <c r="Z65" i="9"/>
  <c r="Y65" i="9"/>
  <c r="AA64" i="9"/>
  <c r="Z64" i="9"/>
  <c r="Y64" i="9"/>
  <c r="AA63" i="9"/>
  <c r="Z63" i="9"/>
  <c r="Y63" i="9"/>
  <c r="AA62" i="9"/>
  <c r="Z62" i="9"/>
  <c r="Y62" i="9"/>
  <c r="AA61" i="9"/>
  <c r="Z61" i="9"/>
  <c r="Y61" i="9"/>
  <c r="AA60" i="9"/>
  <c r="Z60" i="9"/>
  <c r="Y60" i="9"/>
  <c r="AA59" i="9"/>
  <c r="Z59" i="9"/>
  <c r="Y59" i="9"/>
  <c r="AA58" i="9"/>
  <c r="Z58" i="9"/>
  <c r="Y58" i="9"/>
  <c r="AA57" i="9"/>
  <c r="Z57" i="9"/>
  <c r="Y57" i="9"/>
  <c r="AA56" i="9"/>
  <c r="Z56" i="9"/>
  <c r="Y56" i="9"/>
  <c r="AA55" i="9"/>
  <c r="Z55" i="9"/>
  <c r="Y55" i="9"/>
  <c r="AA54" i="9"/>
  <c r="Z54" i="9"/>
  <c r="Y54" i="9"/>
  <c r="AA53" i="9"/>
  <c r="Z53" i="9"/>
  <c r="Y53" i="9"/>
  <c r="AA52" i="9"/>
  <c r="Z52" i="9"/>
  <c r="Y52" i="9"/>
  <c r="AA51" i="9"/>
  <c r="Z51" i="9"/>
  <c r="Y51" i="9"/>
  <c r="AA50" i="9"/>
  <c r="Z50" i="9"/>
  <c r="Y50" i="9"/>
  <c r="AA49" i="9"/>
  <c r="Z49" i="9"/>
  <c r="Y49" i="9"/>
  <c r="AA48" i="9"/>
  <c r="Z48" i="9"/>
  <c r="Y48" i="9"/>
  <c r="AA47" i="9"/>
  <c r="Z47" i="9"/>
  <c r="Y47" i="9"/>
  <c r="AA46" i="9"/>
  <c r="Z46" i="9"/>
  <c r="Y46" i="9"/>
  <c r="AA45" i="9"/>
  <c r="Z45" i="9"/>
  <c r="Y45" i="9"/>
  <c r="AA44" i="9"/>
  <c r="Z44" i="9"/>
  <c r="Y44" i="9"/>
  <c r="AA43" i="9"/>
  <c r="Z43" i="9"/>
  <c r="Y43" i="9"/>
  <c r="AA42" i="9"/>
  <c r="Z42" i="9"/>
  <c r="Y42" i="9"/>
  <c r="AA41" i="9"/>
  <c r="Z41" i="9"/>
  <c r="Y41" i="9"/>
  <c r="AA40" i="9"/>
  <c r="Z40" i="9"/>
  <c r="Y40" i="9"/>
  <c r="N67" i="9"/>
  <c r="M67" i="9"/>
  <c r="L67" i="9"/>
  <c r="K67" i="9"/>
  <c r="N66" i="9"/>
  <c r="M66" i="9"/>
  <c r="L66" i="9"/>
  <c r="K66" i="9"/>
  <c r="N65" i="9"/>
  <c r="M65" i="9"/>
  <c r="L65" i="9"/>
  <c r="K65" i="9"/>
  <c r="N64" i="9"/>
  <c r="M64" i="9"/>
  <c r="L64" i="9"/>
  <c r="K64" i="9"/>
  <c r="N63" i="9"/>
  <c r="M63" i="9"/>
  <c r="L63" i="9"/>
  <c r="K63" i="9"/>
  <c r="N62" i="9"/>
  <c r="M62" i="9"/>
  <c r="L62" i="9"/>
  <c r="K62" i="9"/>
  <c r="N61" i="9"/>
  <c r="M61" i="9"/>
  <c r="L61" i="9"/>
  <c r="K61" i="9"/>
  <c r="N60" i="9"/>
  <c r="M60" i="9"/>
  <c r="L60" i="9"/>
  <c r="K60" i="9"/>
  <c r="N59" i="9"/>
  <c r="M59" i="9"/>
  <c r="L59" i="9"/>
  <c r="K59" i="9"/>
  <c r="N58" i="9"/>
  <c r="M58" i="9"/>
  <c r="L58" i="9"/>
  <c r="K58" i="9"/>
  <c r="N57" i="9"/>
  <c r="M57" i="9"/>
  <c r="L57" i="9"/>
  <c r="K57" i="9"/>
  <c r="N56" i="9"/>
  <c r="M56" i="9"/>
  <c r="L56" i="9"/>
  <c r="K56" i="9"/>
  <c r="N55" i="9"/>
  <c r="K55" i="9"/>
  <c r="N54" i="9"/>
  <c r="M54" i="9"/>
  <c r="L54" i="9"/>
  <c r="K54" i="9"/>
  <c r="N53" i="9"/>
  <c r="M53" i="9"/>
  <c r="L53" i="9"/>
  <c r="K53" i="9"/>
  <c r="N52" i="9"/>
  <c r="M52" i="9"/>
  <c r="L52" i="9"/>
  <c r="K52" i="9"/>
  <c r="N51" i="9"/>
  <c r="M51" i="9"/>
  <c r="L51" i="9"/>
  <c r="K51" i="9"/>
  <c r="N50" i="9"/>
  <c r="M50" i="9"/>
  <c r="L50" i="9"/>
  <c r="K50" i="9"/>
  <c r="N49" i="9"/>
  <c r="M49" i="9"/>
  <c r="L49" i="9"/>
  <c r="K49" i="9"/>
  <c r="N48" i="9"/>
  <c r="M48" i="9"/>
  <c r="L48" i="9"/>
  <c r="K48" i="9"/>
  <c r="N47" i="9"/>
  <c r="M47" i="9"/>
  <c r="L47" i="9"/>
  <c r="K47" i="9"/>
  <c r="N46" i="9"/>
  <c r="M46" i="9"/>
  <c r="L46" i="9"/>
  <c r="K46" i="9"/>
  <c r="N45" i="9"/>
  <c r="M45" i="9"/>
  <c r="L45" i="9"/>
  <c r="K45" i="9"/>
  <c r="N44" i="9"/>
  <c r="M44" i="9"/>
  <c r="L44" i="9"/>
  <c r="K44" i="9"/>
  <c r="N43" i="9"/>
  <c r="M43" i="9"/>
  <c r="L43" i="9"/>
  <c r="K43" i="9"/>
  <c r="N42" i="9"/>
  <c r="M42" i="9"/>
  <c r="L42" i="9"/>
  <c r="K42" i="9"/>
  <c r="N41" i="9"/>
  <c r="M41" i="9"/>
  <c r="L41" i="9"/>
  <c r="K41" i="9"/>
  <c r="N40" i="9"/>
  <c r="M40" i="9"/>
  <c r="L40" i="9"/>
  <c r="K40" i="9"/>
  <c r="AB66" i="9" l="1"/>
  <c r="AB62" i="9"/>
  <c r="AB58" i="9"/>
  <c r="AB50" i="9"/>
  <c r="AB65" i="9"/>
  <c r="AB61" i="9"/>
  <c r="AB57" i="9"/>
  <c r="AB54" i="9"/>
  <c r="AB53" i="9"/>
  <c r="AB49" i="9"/>
  <c r="AB46" i="9"/>
  <c r="AB45" i="9"/>
  <c r="K68" i="9"/>
  <c r="Z68" i="9"/>
  <c r="AB42" i="9"/>
  <c r="AB41" i="9"/>
  <c r="Y68" i="9"/>
  <c r="AB40" i="9"/>
  <c r="AB44" i="9"/>
  <c r="AB48" i="9"/>
  <c r="AB52" i="9"/>
  <c r="AB56" i="9"/>
  <c r="AB60" i="9"/>
  <c r="AB64" i="9"/>
  <c r="AB43" i="9"/>
  <c r="AB47" i="9"/>
  <c r="AB51" i="9"/>
  <c r="AB55" i="9"/>
  <c r="AB59" i="9"/>
  <c r="AB63" i="9"/>
  <c r="AB67" i="9"/>
  <c r="L68" i="9"/>
  <c r="N68" i="9"/>
  <c r="M68" i="9"/>
  <c r="AA68" i="9"/>
  <c r="AB68" i="9" l="1"/>
  <c r="N33" i="9" l="1"/>
  <c r="M33" i="9"/>
  <c r="L33" i="9"/>
  <c r="K33" i="9"/>
  <c r="D33" i="9"/>
  <c r="N32" i="9"/>
  <c r="M32" i="9"/>
  <c r="L32" i="9"/>
  <c r="K32" i="9"/>
  <c r="D32" i="9"/>
  <c r="N31" i="9"/>
  <c r="M31" i="9"/>
  <c r="L31" i="9"/>
  <c r="K31" i="9"/>
  <c r="D31" i="9"/>
  <c r="N30" i="9"/>
  <c r="M30" i="9"/>
  <c r="L30" i="9"/>
  <c r="K30" i="9"/>
  <c r="D30" i="9"/>
  <c r="N29" i="9"/>
  <c r="M29" i="9"/>
  <c r="L29" i="9"/>
  <c r="K29" i="9"/>
  <c r="D29" i="9"/>
  <c r="N28" i="9"/>
  <c r="M28" i="9"/>
  <c r="L28" i="9"/>
  <c r="K28" i="9"/>
  <c r="D28" i="9"/>
  <c r="N27" i="9"/>
  <c r="M27" i="9"/>
  <c r="L27" i="9"/>
  <c r="K27" i="9"/>
  <c r="D27" i="9"/>
  <c r="N26" i="9"/>
  <c r="M26" i="9"/>
  <c r="L26" i="9"/>
  <c r="K26" i="9"/>
  <c r="D26" i="9"/>
  <c r="N25" i="9"/>
  <c r="M25" i="9"/>
  <c r="L25" i="9"/>
  <c r="K25" i="9"/>
  <c r="D25" i="9"/>
  <c r="N24" i="9"/>
  <c r="M24" i="9"/>
  <c r="L24" i="9"/>
  <c r="K24" i="9"/>
  <c r="D24" i="9"/>
  <c r="N23" i="9"/>
  <c r="M23" i="9"/>
  <c r="L23" i="9"/>
  <c r="K23" i="9"/>
  <c r="D23" i="9"/>
  <c r="N22" i="9"/>
  <c r="M22" i="9"/>
  <c r="L22" i="9"/>
  <c r="K22" i="9"/>
  <c r="D22" i="9"/>
  <c r="N21" i="9"/>
  <c r="M21" i="9"/>
  <c r="L21" i="9"/>
  <c r="K21" i="9"/>
  <c r="D21" i="9"/>
  <c r="N20" i="9"/>
  <c r="M20" i="9"/>
  <c r="L20" i="9"/>
  <c r="K20" i="9"/>
  <c r="D20" i="9"/>
  <c r="N19" i="9"/>
  <c r="M19" i="9"/>
  <c r="L19" i="9"/>
  <c r="K19" i="9"/>
  <c r="D19" i="9"/>
  <c r="N18" i="9"/>
  <c r="M18" i="9"/>
  <c r="L18" i="9"/>
  <c r="K18" i="9"/>
  <c r="D18" i="9"/>
  <c r="N17" i="9"/>
  <c r="M17" i="9"/>
  <c r="L17" i="9"/>
  <c r="K17" i="9"/>
  <c r="D17" i="9"/>
  <c r="N16" i="9"/>
  <c r="M16" i="9"/>
  <c r="L16" i="9"/>
  <c r="K16" i="9"/>
  <c r="D16" i="9"/>
  <c r="N15" i="9"/>
  <c r="M15" i="9"/>
  <c r="L15" i="9"/>
  <c r="K15" i="9"/>
  <c r="D15" i="9"/>
  <c r="N14" i="9"/>
  <c r="M14" i="9"/>
  <c r="L14" i="9"/>
  <c r="K14" i="9"/>
  <c r="D14" i="9"/>
  <c r="N13" i="9"/>
  <c r="M13" i="9"/>
  <c r="L13" i="9"/>
  <c r="K13" i="9"/>
  <c r="D13" i="9"/>
  <c r="N12" i="9"/>
  <c r="M12" i="9"/>
  <c r="L12" i="9"/>
  <c r="K12" i="9"/>
  <c r="D12" i="9"/>
  <c r="N11" i="9"/>
  <c r="M11" i="9"/>
  <c r="L11" i="9"/>
  <c r="K11" i="9"/>
  <c r="D11" i="9"/>
  <c r="N10" i="9"/>
  <c r="M10" i="9"/>
  <c r="L10" i="9"/>
  <c r="K10" i="9"/>
  <c r="D10" i="9"/>
  <c r="N9" i="9"/>
  <c r="M9" i="9"/>
  <c r="L9" i="9"/>
  <c r="K9" i="9"/>
  <c r="D9" i="9"/>
  <c r="N8" i="9"/>
  <c r="M8" i="9"/>
  <c r="L8" i="9"/>
  <c r="K8" i="9"/>
  <c r="D8" i="9"/>
  <c r="N7" i="9"/>
  <c r="M7" i="9"/>
  <c r="L7" i="9"/>
  <c r="K7" i="9"/>
  <c r="D7" i="9"/>
  <c r="N6" i="9"/>
  <c r="M6" i="9"/>
  <c r="L6" i="9"/>
  <c r="K6" i="9"/>
  <c r="D6" i="9"/>
  <c r="K34" i="9" l="1"/>
  <c r="L34" i="9"/>
  <c r="M34" i="9"/>
  <c r="N34" i="9"/>
</calcChain>
</file>

<file path=xl/sharedStrings.xml><?xml version="1.0" encoding="utf-8"?>
<sst xmlns="http://schemas.openxmlformats.org/spreadsheetml/2006/main" count="149" uniqueCount="68">
  <si>
    <t>sequence</t>
    <phoneticPr fontId="1" type="noConversion"/>
  </si>
  <si>
    <t>target total</t>
    <phoneticPr fontId="1" type="noConversion"/>
  </si>
  <si>
    <t>target view0</t>
    <phoneticPr fontId="1" type="noConversion"/>
  </si>
  <si>
    <t>target view1</t>
    <phoneticPr fontId="1" type="noConversion"/>
  </si>
  <si>
    <t>target view2</t>
    <phoneticPr fontId="1" type="noConversion"/>
  </si>
  <si>
    <t>view0</t>
    <phoneticPr fontId="1" type="noConversion"/>
  </si>
  <si>
    <t>view1</t>
    <phoneticPr fontId="1" type="noConversion"/>
  </si>
  <si>
    <t>view2</t>
    <phoneticPr fontId="1" type="noConversion"/>
  </si>
  <si>
    <r>
      <rPr>
        <b/>
        <sz val="11"/>
        <color theme="1"/>
        <rFont val="맑은 고딕"/>
        <family val="3"/>
        <charset val="129"/>
      </rPr>
      <t>Δ</t>
    </r>
    <r>
      <rPr>
        <b/>
        <sz val="11"/>
        <color theme="1"/>
        <rFont val="맑은 고딕"/>
        <family val="3"/>
        <charset val="129"/>
        <scheme val="minor"/>
      </rPr>
      <t xml:space="preserve"> kbps view0</t>
    </r>
    <phoneticPr fontId="1" type="noConversion"/>
  </si>
  <si>
    <t>Δ kbps view1</t>
    <phoneticPr fontId="1" type="noConversion"/>
  </si>
  <si>
    <t>Δ kbps view2</t>
    <phoneticPr fontId="1" type="noConversion"/>
  </si>
  <si>
    <t>Δ kbps accuracy</t>
    <phoneticPr fontId="1" type="noConversion"/>
  </si>
  <si>
    <t>Balloons</t>
    <phoneticPr fontId="1" type="noConversion"/>
  </si>
  <si>
    <t>Kendo</t>
    <phoneticPr fontId="1" type="noConversion"/>
  </si>
  <si>
    <t>Newspaper</t>
    <phoneticPr fontId="1" type="noConversion"/>
  </si>
  <si>
    <t>Gtfly</t>
    <phoneticPr fontId="1" type="noConversion"/>
  </si>
  <si>
    <t>PoznanHall2</t>
    <phoneticPr fontId="1" type="noConversion"/>
  </si>
  <si>
    <t>PoznanStreet</t>
    <phoneticPr fontId="1" type="noConversion"/>
  </si>
  <si>
    <t>Dancer</t>
    <phoneticPr fontId="1" type="noConversion"/>
  </si>
  <si>
    <t>Avg</t>
    <phoneticPr fontId="1" type="noConversion"/>
  </si>
  <si>
    <t>sequence</t>
    <phoneticPr fontId="1" type="noConversion"/>
  </si>
  <si>
    <t>view0</t>
    <phoneticPr fontId="1" type="noConversion"/>
  </si>
  <si>
    <t>view1</t>
    <phoneticPr fontId="1" type="noConversion"/>
  </si>
  <si>
    <t>view2</t>
    <phoneticPr fontId="1" type="noConversion"/>
  </si>
  <si>
    <t>PSNR V0</t>
    <phoneticPr fontId="1" type="noConversion"/>
  </si>
  <si>
    <t>PSNR V1</t>
    <phoneticPr fontId="1" type="noConversion"/>
  </si>
  <si>
    <t>PSNR V2</t>
    <phoneticPr fontId="1" type="noConversion"/>
  </si>
  <si>
    <r>
      <rPr>
        <b/>
        <sz val="11"/>
        <color theme="1"/>
        <rFont val="맑은 고딕"/>
        <family val="3"/>
        <charset val="129"/>
      </rPr>
      <t>Δ</t>
    </r>
    <r>
      <rPr>
        <b/>
        <sz val="11"/>
        <color theme="1"/>
        <rFont val="맑은 고딕"/>
        <family val="3"/>
        <charset val="129"/>
        <scheme val="minor"/>
      </rPr>
      <t xml:space="preserve"> PSNR V0</t>
    </r>
    <phoneticPr fontId="1" type="noConversion"/>
  </si>
  <si>
    <t>Δ PSNR V1</t>
    <phoneticPr fontId="1" type="noConversion"/>
  </si>
  <si>
    <t>Δ PSNR V2</t>
    <phoneticPr fontId="1" type="noConversion"/>
  </si>
  <si>
    <t>average Δ PSNR</t>
    <phoneticPr fontId="1" type="noConversion"/>
  </si>
  <si>
    <t>Balloons</t>
    <phoneticPr fontId="1" type="noConversion"/>
  </si>
  <si>
    <t>Kendo</t>
    <phoneticPr fontId="1" type="noConversion"/>
  </si>
  <si>
    <t>Newspaper</t>
    <phoneticPr fontId="1" type="noConversion"/>
  </si>
  <si>
    <t>Gtfly</t>
    <phoneticPr fontId="1" type="noConversion"/>
  </si>
  <si>
    <t>PoznanHall2</t>
    <phoneticPr fontId="1" type="noConversion"/>
  </si>
  <si>
    <t>PoznanStreet</t>
    <phoneticPr fontId="1" type="noConversion"/>
  </si>
  <si>
    <t>Dancer</t>
    <phoneticPr fontId="1" type="noConversion"/>
  </si>
  <si>
    <t>Avg</t>
    <phoneticPr fontId="1" type="noConversion"/>
  </si>
  <si>
    <t>R-lambda only</t>
    <phoneticPr fontId="1" type="noConversion"/>
  </si>
  <si>
    <t>R-lambda only</t>
    <phoneticPr fontId="1" type="noConversion"/>
  </si>
  <si>
    <t>bitrate</t>
    <phoneticPr fontId="1" type="noConversion"/>
  </si>
  <si>
    <t>PSNR</t>
    <phoneticPr fontId="1" type="noConversion"/>
  </si>
  <si>
    <t>RC only</t>
    <phoneticPr fontId="1" type="noConversion"/>
  </si>
  <si>
    <t>MAD PRED</t>
    <phoneticPr fontId="1" type="noConversion"/>
  </si>
  <si>
    <t>Bdrate</t>
    <phoneticPr fontId="1" type="noConversion"/>
  </si>
  <si>
    <t>View 1</t>
    <phoneticPr fontId="1" type="noConversion"/>
  </si>
  <si>
    <t>BDPSNR</t>
    <phoneticPr fontId="1" type="noConversion"/>
  </si>
  <si>
    <t>View 2</t>
    <phoneticPr fontId="1" type="noConversion"/>
  </si>
  <si>
    <t>average</t>
    <phoneticPr fontId="1" type="noConversion"/>
  </si>
  <si>
    <t>all views</t>
    <phoneticPr fontId="1" type="noConversion"/>
  </si>
  <si>
    <t>IV MV-based rate Pred on</t>
    <phoneticPr fontId="1" type="noConversion"/>
  </si>
  <si>
    <t>Sequence</t>
  </si>
  <si>
    <t>R-lambda model-based rate control + the proposed methods</t>
  </si>
  <si>
    <t>average view0</t>
  </si>
  <si>
    <t>average view1</t>
  </si>
  <si>
    <t>average view2</t>
  </si>
  <si>
    <t>total</t>
  </si>
  <si>
    <t>Balloons</t>
  </si>
  <si>
    <t>Kendo</t>
  </si>
  <si>
    <t>Newspaper</t>
  </si>
  <si>
    <t>GTFly</t>
  </si>
  <si>
    <t>Poznanhall2</t>
  </si>
  <si>
    <t>Poznanstreet</t>
  </si>
  <si>
    <t>Dancer</t>
  </si>
  <si>
    <t>Average</t>
  </si>
  <si>
    <t>R-lambda model-based rate control + inter-view MAD prediction</t>
    <phoneticPr fontId="1" type="noConversion"/>
  </si>
  <si>
    <t>Bdrate of R-lambda only vs. R-lambda + the proposed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</si>
</sst>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name val="맑은 고딕"/>
      <family val="2"/>
      <charset val="129"/>
      <scheme val="minor"/>
    </font>
    <font>
      <sz val="11"/>
      <color indexed="8"/>
      <name val="Arial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8" xfId="0" applyFont="1" applyBorder="1" applyAlignment="1">
      <alignment horizontal="center" vertical="center" wrapText="1"/>
    </xf>
    <xf numFmtId="176" fontId="0" fillId="0" borderId="10" xfId="0" applyNumberFormat="1" applyBorder="1" applyAlignment="1">
      <alignment horizontal="right" vertical="center"/>
    </xf>
    <xf numFmtId="176" fontId="0" fillId="0" borderId="11" xfId="0" applyNumberFormat="1" applyBorder="1" applyAlignment="1">
      <alignment horizontal="right" vertical="center"/>
    </xf>
    <xf numFmtId="176" fontId="0" fillId="0" borderId="12" xfId="0" applyNumberFormat="1" applyBorder="1" applyAlignment="1">
      <alignment horizontal="right" vertical="center"/>
    </xf>
    <xf numFmtId="176" fontId="0" fillId="0" borderId="13" xfId="0" applyNumberFormat="1" applyBorder="1" applyAlignment="1">
      <alignment horizontal="right" vertical="center"/>
    </xf>
    <xf numFmtId="176" fontId="0" fillId="0" borderId="14" xfId="0" applyNumberFormat="1" applyBorder="1" applyAlignment="1">
      <alignment horizontal="right" vertical="center"/>
    </xf>
    <xf numFmtId="176" fontId="0" fillId="0" borderId="15" xfId="0" applyNumberFormat="1" applyBorder="1" applyAlignment="1">
      <alignment horizontal="right" vertical="center"/>
    </xf>
    <xf numFmtId="176" fontId="4" fillId="0" borderId="11" xfId="0" applyNumberFormat="1" applyFont="1" applyBorder="1">
      <alignment vertical="center"/>
    </xf>
    <xf numFmtId="176" fontId="4" fillId="0" borderId="12" xfId="0" applyNumberFormat="1" applyFont="1" applyBorder="1">
      <alignment vertical="center"/>
    </xf>
    <xf numFmtId="176" fontId="4" fillId="0" borderId="15" xfId="0" applyNumberFormat="1" applyFont="1" applyBorder="1">
      <alignment vertical="center"/>
    </xf>
    <xf numFmtId="176" fontId="0" fillId="0" borderId="9" xfId="0" applyNumberFormat="1" applyBorder="1">
      <alignment vertical="center"/>
    </xf>
    <xf numFmtId="176" fontId="0" fillId="0" borderId="17" xfId="0" applyNumberFormat="1" applyBorder="1" applyAlignment="1">
      <alignment horizontal="right" vertical="center"/>
    </xf>
    <xf numFmtId="176" fontId="0" fillId="0" borderId="18" xfId="0" applyNumberFormat="1" applyBorder="1" applyAlignment="1">
      <alignment horizontal="right" vertical="center"/>
    </xf>
    <xf numFmtId="176" fontId="0" fillId="0" borderId="19" xfId="0" applyNumberFormat="1" applyBorder="1" applyAlignment="1">
      <alignment horizontal="right" vertical="center"/>
    </xf>
    <xf numFmtId="176" fontId="0" fillId="0" borderId="20" xfId="0" applyNumberFormat="1" applyBorder="1" applyAlignment="1">
      <alignment horizontal="right" vertical="center"/>
    </xf>
    <xf numFmtId="176" fontId="0" fillId="0" borderId="21" xfId="0" applyNumberFormat="1" applyBorder="1" applyAlignment="1">
      <alignment horizontal="right" vertical="center"/>
    </xf>
    <xf numFmtId="176" fontId="0" fillId="0" borderId="22" xfId="0" applyNumberFormat="1" applyBorder="1" applyAlignment="1">
      <alignment horizontal="right" vertical="center"/>
    </xf>
    <xf numFmtId="176" fontId="4" fillId="0" borderId="18" xfId="0" applyNumberFormat="1" applyFont="1" applyBorder="1">
      <alignment vertical="center"/>
    </xf>
    <xf numFmtId="176" fontId="4" fillId="0" borderId="19" xfId="0" applyNumberFormat="1" applyFont="1" applyBorder="1">
      <alignment vertical="center"/>
    </xf>
    <xf numFmtId="176" fontId="4" fillId="0" borderId="22" xfId="0" applyNumberFormat="1" applyFont="1" applyBorder="1">
      <alignment vertical="center"/>
    </xf>
    <xf numFmtId="176" fontId="0" fillId="0" borderId="16" xfId="0" applyNumberFormat="1" applyBorder="1">
      <alignment vertical="center"/>
    </xf>
    <xf numFmtId="176" fontId="0" fillId="0" borderId="24" xfId="0" applyNumberFormat="1" applyBorder="1" applyAlignment="1">
      <alignment horizontal="right" vertical="center"/>
    </xf>
    <xf numFmtId="176" fontId="0" fillId="0" borderId="25" xfId="0" applyNumberFormat="1" applyBorder="1" applyAlignment="1">
      <alignment horizontal="right" vertical="center"/>
    </xf>
    <xf numFmtId="176" fontId="0" fillId="0" borderId="26" xfId="0" applyNumberFormat="1" applyBorder="1" applyAlignment="1">
      <alignment horizontal="right" vertical="center"/>
    </xf>
    <xf numFmtId="176" fontId="0" fillId="0" borderId="27" xfId="0" applyNumberFormat="1" applyBorder="1" applyAlignment="1">
      <alignment horizontal="right" vertical="center"/>
    </xf>
    <xf numFmtId="176" fontId="0" fillId="0" borderId="28" xfId="0" applyNumberFormat="1" applyBorder="1" applyAlignment="1">
      <alignment horizontal="right" vertical="center"/>
    </xf>
    <xf numFmtId="176" fontId="0" fillId="0" borderId="29" xfId="0" applyNumberFormat="1" applyBorder="1" applyAlignment="1">
      <alignment horizontal="right" vertical="center"/>
    </xf>
    <xf numFmtId="176" fontId="4" fillId="0" borderId="30" xfId="0" applyNumberFormat="1" applyFont="1" applyBorder="1">
      <alignment vertical="center"/>
    </xf>
    <xf numFmtId="176" fontId="4" fillId="0" borderId="31" xfId="0" applyNumberFormat="1" applyFont="1" applyBorder="1">
      <alignment vertical="center"/>
    </xf>
    <xf numFmtId="176" fontId="4" fillId="0" borderId="32" xfId="0" applyNumberFormat="1" applyFont="1" applyBorder="1">
      <alignment vertical="center"/>
    </xf>
    <xf numFmtId="176" fontId="0" fillId="0" borderId="23" xfId="0" applyNumberFormat="1" applyBorder="1">
      <alignment vertical="center"/>
    </xf>
    <xf numFmtId="176" fontId="0" fillId="0" borderId="34" xfId="0" applyNumberFormat="1" applyBorder="1" applyAlignment="1">
      <alignment horizontal="right" vertical="center"/>
    </xf>
    <xf numFmtId="176" fontId="0" fillId="0" borderId="35" xfId="0" applyNumberFormat="1" applyBorder="1" applyAlignment="1">
      <alignment horizontal="right" vertical="center"/>
    </xf>
    <xf numFmtId="176" fontId="0" fillId="0" borderId="36" xfId="0" applyNumberFormat="1" applyBorder="1" applyAlignment="1">
      <alignment horizontal="right" vertical="center"/>
    </xf>
    <xf numFmtId="176" fontId="0" fillId="0" borderId="37" xfId="0" applyNumberFormat="1" applyBorder="1" applyAlignment="1">
      <alignment horizontal="right" vertical="center"/>
    </xf>
    <xf numFmtId="176" fontId="0" fillId="0" borderId="38" xfId="0" applyNumberFormat="1" applyBorder="1" applyAlignment="1">
      <alignment horizontal="right" vertical="center"/>
    </xf>
    <xf numFmtId="176" fontId="0" fillId="0" borderId="39" xfId="0" applyNumberFormat="1" applyBorder="1" applyAlignment="1">
      <alignment horizontal="right" vertical="center"/>
    </xf>
    <xf numFmtId="176" fontId="4" fillId="0" borderId="13" xfId="0" applyNumberFormat="1" applyFont="1" applyBorder="1">
      <alignment vertical="center"/>
    </xf>
    <xf numFmtId="176" fontId="4" fillId="0" borderId="20" xfId="0" applyNumberFormat="1" applyFont="1" applyBorder="1">
      <alignment vertical="center"/>
    </xf>
    <xf numFmtId="176" fontId="0" fillId="0" borderId="41" xfId="0" applyNumberFormat="1" applyBorder="1" applyAlignment="1">
      <alignment horizontal="right" vertical="center"/>
    </xf>
    <xf numFmtId="176" fontId="0" fillId="0" borderId="30" xfId="0" applyNumberFormat="1" applyBorder="1" applyAlignment="1">
      <alignment horizontal="right" vertical="center"/>
    </xf>
    <xf numFmtId="176" fontId="0" fillId="0" borderId="31" xfId="0" applyNumberFormat="1" applyBorder="1" applyAlignment="1">
      <alignment horizontal="right" vertical="center"/>
    </xf>
    <xf numFmtId="176" fontId="0" fillId="0" borderId="42" xfId="0" applyNumberFormat="1" applyBorder="1" applyAlignment="1">
      <alignment horizontal="right" vertical="center"/>
    </xf>
    <xf numFmtId="176" fontId="0" fillId="0" borderId="43" xfId="0" applyNumberFormat="1" applyBorder="1" applyAlignment="1">
      <alignment horizontal="right" vertical="center"/>
    </xf>
    <xf numFmtId="176" fontId="0" fillId="0" borderId="32" xfId="0" applyNumberFormat="1" applyBorder="1" applyAlignment="1">
      <alignment horizontal="right" vertical="center"/>
    </xf>
    <xf numFmtId="176" fontId="4" fillId="0" borderId="25" xfId="0" applyNumberFormat="1" applyFont="1" applyBorder="1">
      <alignment vertical="center"/>
    </xf>
    <xf numFmtId="176" fontId="4" fillId="0" borderId="26" xfId="0" applyNumberFormat="1" applyFont="1" applyBorder="1">
      <alignment vertical="center"/>
    </xf>
    <xf numFmtId="176" fontId="4" fillId="0" borderId="27" xfId="0" applyNumberFormat="1" applyFont="1" applyBorder="1">
      <alignment vertical="center"/>
    </xf>
    <xf numFmtId="176" fontId="4" fillId="0" borderId="35" xfId="0" applyNumberFormat="1" applyFont="1" applyBorder="1">
      <alignment vertical="center"/>
    </xf>
    <xf numFmtId="176" fontId="4" fillId="0" borderId="36" xfId="0" applyNumberFormat="1" applyFont="1" applyBorder="1">
      <alignment vertical="center"/>
    </xf>
    <xf numFmtId="176" fontId="4" fillId="0" borderId="37" xfId="0" applyNumberFormat="1" applyFont="1" applyBorder="1">
      <alignment vertical="center"/>
    </xf>
    <xf numFmtId="176" fontId="4" fillId="0" borderId="42" xfId="0" applyNumberFormat="1" applyFont="1" applyBorder="1">
      <alignment vertical="center"/>
    </xf>
    <xf numFmtId="176" fontId="0" fillId="0" borderId="40" xfId="0" applyNumberFormat="1" applyBorder="1">
      <alignment vertical="center"/>
    </xf>
    <xf numFmtId="0" fontId="2" fillId="0" borderId="44" xfId="0" applyFont="1" applyBorder="1">
      <alignment vertical="center"/>
    </xf>
    <xf numFmtId="176" fontId="0" fillId="0" borderId="45" xfId="0" applyNumberFormat="1" applyBorder="1">
      <alignment vertical="center"/>
    </xf>
    <xf numFmtId="176" fontId="0" fillId="0" borderId="46" xfId="0" applyNumberFormat="1" applyBorder="1">
      <alignment vertical="center"/>
    </xf>
    <xf numFmtId="176" fontId="0" fillId="0" borderId="47" xfId="0" applyNumberFormat="1" applyBorder="1">
      <alignment vertical="center"/>
    </xf>
    <xf numFmtId="176" fontId="0" fillId="0" borderId="44" xfId="0" applyNumberFormat="1" applyBorder="1">
      <alignment vertical="center"/>
    </xf>
    <xf numFmtId="0" fontId="2" fillId="0" borderId="0" xfId="0" applyFont="1">
      <alignment vertical="center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27" xfId="0" applyBorder="1">
      <alignment vertical="center"/>
    </xf>
    <xf numFmtId="0" fontId="0" fillId="0" borderId="29" xfId="0" applyBorder="1">
      <alignment vertical="center"/>
    </xf>
    <xf numFmtId="0" fontId="0" fillId="0" borderId="25" xfId="0" applyBorder="1">
      <alignment vertical="center"/>
    </xf>
    <xf numFmtId="0" fontId="0" fillId="0" borderId="28" xfId="0" applyBorder="1">
      <alignment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50" xfId="0" applyFill="1" applyBorder="1">
      <alignment vertical="center"/>
    </xf>
    <xf numFmtId="0" fontId="0" fillId="0" borderId="40" xfId="0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 shrinkToFit="1"/>
    </xf>
    <xf numFmtId="176" fontId="0" fillId="0" borderId="0" xfId="0" applyNumberFormat="1" applyBorder="1" applyAlignment="1">
      <alignment horizontal="right" vertical="center"/>
    </xf>
    <xf numFmtId="176" fontId="4" fillId="0" borderId="0" xfId="0" applyNumberFormat="1" applyFont="1" applyBorder="1">
      <alignment vertical="center"/>
    </xf>
    <xf numFmtId="176" fontId="0" fillId="0" borderId="0" xfId="0" applyNumberFormat="1" applyBorder="1">
      <alignment vertical="center"/>
    </xf>
    <xf numFmtId="0" fontId="2" fillId="0" borderId="0" xfId="0" applyFont="1" applyBorder="1">
      <alignment vertical="center"/>
    </xf>
    <xf numFmtId="176" fontId="2" fillId="0" borderId="51" xfId="0" applyNumberFormat="1" applyFont="1" applyBorder="1">
      <alignment vertical="center"/>
    </xf>
    <xf numFmtId="176" fontId="2" fillId="0" borderId="44" xfId="0" applyNumberFormat="1" applyFont="1" applyBorder="1">
      <alignment vertical="center"/>
    </xf>
    <xf numFmtId="0" fontId="0" fillId="0" borderId="43" xfId="0" applyBorder="1">
      <alignment vertical="center"/>
    </xf>
    <xf numFmtId="0" fontId="0" fillId="0" borderId="32" xfId="0" applyBorder="1">
      <alignment vertical="center"/>
    </xf>
    <xf numFmtId="0" fontId="0" fillId="0" borderId="30" xfId="0" applyBorder="1">
      <alignment vertical="center"/>
    </xf>
    <xf numFmtId="0" fontId="0" fillId="0" borderId="42" xfId="0" applyBorder="1">
      <alignment vertical="center"/>
    </xf>
    <xf numFmtId="0" fontId="2" fillId="0" borderId="56" xfId="0" applyFont="1" applyBorder="1">
      <alignment vertical="center"/>
    </xf>
    <xf numFmtId="176" fontId="0" fillId="0" borderId="57" xfId="0" applyNumberFormat="1" applyBorder="1" applyAlignment="1">
      <alignment horizontal="right" vertical="center"/>
    </xf>
    <xf numFmtId="176" fontId="0" fillId="0" borderId="58" xfId="0" applyNumberFormat="1" applyBorder="1" applyAlignment="1">
      <alignment horizontal="right" vertical="center"/>
    </xf>
    <xf numFmtId="176" fontId="0" fillId="0" borderId="59" xfId="0" applyNumberFormat="1" applyBorder="1" applyAlignment="1">
      <alignment horizontal="right" vertical="center"/>
    </xf>
    <xf numFmtId="176" fontId="0" fillId="0" borderId="60" xfId="0" applyNumberFormat="1" applyBorder="1" applyAlignment="1">
      <alignment horizontal="right" vertical="center"/>
    </xf>
    <xf numFmtId="176" fontId="0" fillId="0" borderId="61" xfId="0" applyNumberFormat="1" applyBorder="1" applyAlignment="1">
      <alignment horizontal="right" vertical="center"/>
    </xf>
    <xf numFmtId="176" fontId="0" fillId="0" borderId="62" xfId="0" applyNumberForma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5" fillId="2" borderId="9" xfId="0" applyNumberFormat="1" applyFont="1" applyFill="1" applyBorder="1" applyAlignment="1">
      <alignment horizontal="center" vertical="center"/>
    </xf>
    <xf numFmtId="176" fontId="5" fillId="2" borderId="16" xfId="0" applyNumberFormat="1" applyFont="1" applyFill="1" applyBorder="1" applyAlignment="1">
      <alignment horizontal="center" vertical="center"/>
    </xf>
    <xf numFmtId="176" fontId="5" fillId="2" borderId="23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7" fillId="0" borderId="67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3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6" fillId="0" borderId="68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176" fontId="7" fillId="0" borderId="66" xfId="0" applyNumberFormat="1" applyFont="1" applyBorder="1" applyAlignment="1">
      <alignment horizontal="center" vertical="center"/>
    </xf>
    <xf numFmtId="176" fontId="6" fillId="0" borderId="66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tilities\VCEG-AE07\VCEG-AE07_BJM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1"/>
      <sheetName val="Feuil1"/>
      <sheetName val="Feuil2"/>
      <sheetName val="Feuil3"/>
    </sheetNames>
    <definedNames>
      <definedName name="BJM"/>
    </definedNames>
    <sheetDataSet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AB171"/>
  <sheetViews>
    <sheetView tabSelected="1" topLeftCell="A61" zoomScale="70" zoomScaleNormal="70" workbookViewId="0">
      <selection activeCell="F81" sqref="F81"/>
    </sheetView>
  </sheetViews>
  <sheetFormatPr defaultRowHeight="16.5" x14ac:dyDescent="0.3"/>
  <cols>
    <col min="3" max="3" width="11.625" customWidth="1"/>
    <col min="5" max="8" width="10" bestFit="1" customWidth="1"/>
    <col min="18" max="18" width="12.625" customWidth="1"/>
  </cols>
  <sheetData>
    <row r="3" spans="3:28" x14ac:dyDescent="0.3"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</row>
    <row r="4" spans="3:28" ht="17.25" thickBot="1" x14ac:dyDescent="0.35">
      <c r="D4" s="70" t="s">
        <v>39</v>
      </c>
      <c r="H4" s="70" t="s">
        <v>51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</row>
    <row r="5" spans="3:28" ht="33.75" thickBot="1" x14ac:dyDescent="0.35">
      <c r="C5" s="1" t="s">
        <v>0</v>
      </c>
      <c r="D5" s="2" t="s">
        <v>1</v>
      </c>
      <c r="E5" s="3" t="s">
        <v>2</v>
      </c>
      <c r="F5" s="4" t="s">
        <v>3</v>
      </c>
      <c r="G5" s="5" t="s">
        <v>4</v>
      </c>
      <c r="H5" s="6" t="s">
        <v>5</v>
      </c>
      <c r="I5" s="7" t="s">
        <v>6</v>
      </c>
      <c r="J5" s="8" t="s">
        <v>7</v>
      </c>
      <c r="K5" s="9" t="s">
        <v>8</v>
      </c>
      <c r="L5" s="10" t="s">
        <v>9</v>
      </c>
      <c r="M5" s="11" t="s">
        <v>10</v>
      </c>
      <c r="N5" s="12" t="s">
        <v>11</v>
      </c>
      <c r="R5" s="84"/>
      <c r="S5" s="85"/>
      <c r="T5" s="85"/>
      <c r="U5" s="85"/>
      <c r="V5" s="84"/>
      <c r="W5" s="84"/>
      <c r="X5" s="84"/>
      <c r="Y5" s="86"/>
      <c r="Z5" s="86"/>
      <c r="AA5" s="86"/>
      <c r="AB5" s="85"/>
    </row>
    <row r="6" spans="3:28" x14ac:dyDescent="0.3">
      <c r="C6" s="104" t="s">
        <v>12</v>
      </c>
      <c r="D6" s="13">
        <f t="shared" ref="D6:D33" si="0">SUM(E6:G6)</f>
        <v>1478</v>
      </c>
      <c r="E6" s="14">
        <v>878</v>
      </c>
      <c r="F6" s="15">
        <v>285</v>
      </c>
      <c r="G6" s="16">
        <v>315</v>
      </c>
      <c r="H6" s="17">
        <v>880.97439999999995</v>
      </c>
      <c r="I6" s="15">
        <v>288.30959999999999</v>
      </c>
      <c r="J6" s="18">
        <v>319.74720000000002</v>
      </c>
      <c r="K6" s="19">
        <f t="shared" ref="K6:K33" si="1">(ABS(E6-H6)*100)/E6</f>
        <v>0.33876993166286401</v>
      </c>
      <c r="L6" s="20">
        <f t="shared" ref="L6:L33" si="2">(ABS(F6-I6)*100)/F6</f>
        <v>1.161263157894733</v>
      </c>
      <c r="M6" s="21">
        <f t="shared" ref="M6:M33" si="3">(ABS(G6-J6)*100)/G6</f>
        <v>1.5070476190476256</v>
      </c>
      <c r="N6" s="22">
        <f t="shared" ref="N6:N33" si="4">(ABS((H6+I6+J6)-(E6+F6+G6))*100)/(E6+F6+G6)</f>
        <v>0.74635994587279419</v>
      </c>
      <c r="R6" s="109"/>
      <c r="S6" s="87"/>
      <c r="T6" s="87"/>
      <c r="U6" s="87"/>
      <c r="V6" s="87"/>
      <c r="W6" s="87"/>
      <c r="X6" s="87"/>
      <c r="Y6" s="88"/>
      <c r="Z6" s="88"/>
      <c r="AA6" s="88"/>
      <c r="AB6" s="89"/>
    </row>
    <row r="7" spans="3:28" x14ac:dyDescent="0.3">
      <c r="C7" s="105"/>
      <c r="D7" s="23">
        <f t="shared" si="0"/>
        <v>760</v>
      </c>
      <c r="E7" s="24">
        <v>481</v>
      </c>
      <c r="F7" s="25">
        <v>133</v>
      </c>
      <c r="G7" s="26">
        <v>146</v>
      </c>
      <c r="H7" s="27">
        <v>484.50799999999998</v>
      </c>
      <c r="I7" s="25">
        <v>134.25919999999999</v>
      </c>
      <c r="J7" s="28">
        <v>147.93600000000001</v>
      </c>
      <c r="K7" s="29">
        <f t="shared" si="1"/>
        <v>0.72931392931392547</v>
      </c>
      <c r="L7" s="30">
        <f t="shared" si="2"/>
        <v>0.94676691729322759</v>
      </c>
      <c r="M7" s="31">
        <f t="shared" si="3"/>
        <v>1.3260273972602787</v>
      </c>
      <c r="N7" s="32">
        <f t="shared" si="4"/>
        <v>0.882000000000005</v>
      </c>
      <c r="R7" s="109"/>
      <c r="S7" s="87"/>
      <c r="T7" s="87"/>
      <c r="U7" s="87"/>
      <c r="V7" s="87"/>
      <c r="W7" s="87"/>
      <c r="X7" s="87"/>
      <c r="Y7" s="88"/>
      <c r="Z7" s="88"/>
      <c r="AA7" s="88"/>
      <c r="AB7" s="89"/>
    </row>
    <row r="8" spans="3:28" x14ac:dyDescent="0.3">
      <c r="C8" s="105"/>
      <c r="D8" s="23">
        <f t="shared" si="0"/>
        <v>426</v>
      </c>
      <c r="E8" s="24">
        <v>277</v>
      </c>
      <c r="F8" s="25">
        <v>71</v>
      </c>
      <c r="G8" s="26">
        <v>78</v>
      </c>
      <c r="H8" s="27">
        <v>280.80160000000001</v>
      </c>
      <c r="I8" s="25">
        <v>71.494399999999999</v>
      </c>
      <c r="J8" s="28">
        <v>78.897599999999997</v>
      </c>
      <c r="K8" s="29">
        <f t="shared" si="1"/>
        <v>1.3724187725631796</v>
      </c>
      <c r="L8" s="30">
        <f t="shared" si="2"/>
        <v>0.69633802816901247</v>
      </c>
      <c r="M8" s="31">
        <f t="shared" si="3"/>
        <v>1.150769230769227</v>
      </c>
      <c r="N8" s="32">
        <f t="shared" si="4"/>
        <v>1.2191549295774655</v>
      </c>
      <c r="R8" s="109"/>
      <c r="S8" s="87"/>
      <c r="T8" s="87"/>
      <c r="U8" s="87"/>
      <c r="V8" s="87"/>
      <c r="W8" s="87"/>
      <c r="X8" s="87"/>
      <c r="Y8" s="88"/>
      <c r="Z8" s="88"/>
      <c r="AA8" s="88"/>
      <c r="AB8" s="89"/>
    </row>
    <row r="9" spans="3:28" ht="17.25" thickBot="1" x14ac:dyDescent="0.35">
      <c r="C9" s="106"/>
      <c r="D9" s="33">
        <f t="shared" si="0"/>
        <v>250</v>
      </c>
      <c r="E9" s="34">
        <v>168</v>
      </c>
      <c r="F9" s="35">
        <v>39</v>
      </c>
      <c r="G9" s="36">
        <v>43</v>
      </c>
      <c r="H9" s="37">
        <v>174.07919999999999</v>
      </c>
      <c r="I9" s="35">
        <v>40.2072</v>
      </c>
      <c r="J9" s="38">
        <v>44.38</v>
      </c>
      <c r="K9" s="39">
        <f t="shared" si="1"/>
        <v>3.6185714285714203</v>
      </c>
      <c r="L9" s="40">
        <f t="shared" si="2"/>
        <v>3.0953846153846163</v>
      </c>
      <c r="M9" s="41">
        <f t="shared" si="3"/>
        <v>3.2093023255814015</v>
      </c>
      <c r="N9" s="42">
        <f t="shared" si="4"/>
        <v>3.4665600000000039</v>
      </c>
      <c r="R9" s="109"/>
      <c r="S9" s="87"/>
      <c r="T9" s="87"/>
      <c r="U9" s="87"/>
      <c r="V9" s="87"/>
      <c r="W9" s="87"/>
      <c r="X9" s="87"/>
      <c r="Y9" s="88"/>
      <c r="Z9" s="88"/>
      <c r="AA9" s="88"/>
      <c r="AB9" s="89"/>
    </row>
    <row r="10" spans="3:28" x14ac:dyDescent="0.3">
      <c r="C10" s="107" t="s">
        <v>13</v>
      </c>
      <c r="D10" s="43">
        <f t="shared" si="0"/>
        <v>1435</v>
      </c>
      <c r="E10" s="44">
        <v>846</v>
      </c>
      <c r="F10" s="45">
        <v>286</v>
      </c>
      <c r="G10" s="46">
        <v>303</v>
      </c>
      <c r="H10" s="47">
        <v>846.10239999999999</v>
      </c>
      <c r="I10" s="45">
        <v>285.8064</v>
      </c>
      <c r="J10" s="48">
        <v>303.024</v>
      </c>
      <c r="K10" s="19">
        <f t="shared" si="1"/>
        <v>1.2104018912528217E-2</v>
      </c>
      <c r="L10" s="20">
        <f t="shared" si="2"/>
        <v>6.7692307692308926E-2</v>
      </c>
      <c r="M10" s="49">
        <f t="shared" si="3"/>
        <v>7.920792079208221E-3</v>
      </c>
      <c r="N10" s="22">
        <f t="shared" si="4"/>
        <v>4.682926829265301E-3</v>
      </c>
      <c r="R10" s="109"/>
      <c r="S10" s="87"/>
      <c r="T10" s="87"/>
      <c r="U10" s="87"/>
      <c r="V10" s="87"/>
      <c r="W10" s="87"/>
      <c r="X10" s="87"/>
      <c r="Y10" s="88"/>
      <c r="Z10" s="88"/>
      <c r="AA10" s="88"/>
      <c r="AB10" s="89"/>
    </row>
    <row r="11" spans="3:28" x14ac:dyDescent="0.3">
      <c r="C11" s="105"/>
      <c r="D11" s="23">
        <f t="shared" si="0"/>
        <v>718</v>
      </c>
      <c r="E11" s="24">
        <v>451</v>
      </c>
      <c r="F11" s="25">
        <v>130</v>
      </c>
      <c r="G11" s="26">
        <v>137</v>
      </c>
      <c r="H11" s="27">
        <v>451.0136</v>
      </c>
      <c r="I11" s="25">
        <v>130.29839999999999</v>
      </c>
      <c r="J11" s="28">
        <v>137.44880000000001</v>
      </c>
      <c r="K11" s="29">
        <f t="shared" si="1"/>
        <v>3.0155210643008261E-3</v>
      </c>
      <c r="L11" s="30">
        <f t="shared" si="2"/>
        <v>0.22953846153845128</v>
      </c>
      <c r="M11" s="50">
        <f t="shared" si="3"/>
        <v>0.32759124087591651</v>
      </c>
      <c r="N11" s="32">
        <f t="shared" si="4"/>
        <v>0.10596100278551775</v>
      </c>
      <c r="R11" s="109"/>
      <c r="S11" s="87"/>
      <c r="T11" s="87"/>
      <c r="U11" s="87"/>
      <c r="V11" s="87"/>
      <c r="W11" s="87"/>
      <c r="X11" s="87"/>
      <c r="Y11" s="88"/>
      <c r="Z11" s="88"/>
      <c r="AA11" s="88"/>
      <c r="AB11" s="89"/>
    </row>
    <row r="12" spans="3:28" x14ac:dyDescent="0.3">
      <c r="C12" s="105"/>
      <c r="D12" s="23">
        <f t="shared" si="0"/>
        <v>398</v>
      </c>
      <c r="E12" s="24">
        <v>256</v>
      </c>
      <c r="F12" s="25">
        <v>69</v>
      </c>
      <c r="G12" s="26">
        <v>73</v>
      </c>
      <c r="H12" s="27">
        <v>255.72</v>
      </c>
      <c r="I12" s="25">
        <v>69.500799999999998</v>
      </c>
      <c r="J12" s="28">
        <v>73.584000000000003</v>
      </c>
      <c r="K12" s="29">
        <f t="shared" si="1"/>
        <v>0.10937500000000044</v>
      </c>
      <c r="L12" s="30">
        <f t="shared" si="2"/>
        <v>0.72579710144927267</v>
      </c>
      <c r="M12" s="50">
        <f t="shared" si="3"/>
        <v>0.80000000000000437</v>
      </c>
      <c r="N12" s="32">
        <f t="shared" si="4"/>
        <v>0.20221105527638195</v>
      </c>
      <c r="R12" s="109"/>
      <c r="S12" s="87"/>
      <c r="T12" s="87"/>
      <c r="U12" s="87"/>
      <c r="V12" s="87"/>
      <c r="W12" s="87"/>
      <c r="X12" s="87"/>
      <c r="Y12" s="88"/>
      <c r="Z12" s="88"/>
      <c r="AA12" s="88"/>
      <c r="AB12" s="89"/>
    </row>
    <row r="13" spans="3:28" ht="17.25" thickBot="1" x14ac:dyDescent="0.35">
      <c r="C13" s="108"/>
      <c r="D13" s="51">
        <f t="shared" si="0"/>
        <v>232</v>
      </c>
      <c r="E13" s="52">
        <v>153</v>
      </c>
      <c r="F13" s="53">
        <v>39</v>
      </c>
      <c r="G13" s="54">
        <v>40</v>
      </c>
      <c r="H13" s="55">
        <v>153.82239999999999</v>
      </c>
      <c r="I13" s="53">
        <v>40.1312</v>
      </c>
      <c r="J13" s="56">
        <v>41.248800000000003</v>
      </c>
      <c r="K13" s="57">
        <f t="shared" si="1"/>
        <v>0.53751633986927294</v>
      </c>
      <c r="L13" s="58">
        <f t="shared" si="2"/>
        <v>2.9005128205128199</v>
      </c>
      <c r="M13" s="59">
        <f t="shared" si="3"/>
        <v>3.122000000000007</v>
      </c>
      <c r="N13" s="42">
        <f t="shared" si="4"/>
        <v>1.3803448275862118</v>
      </c>
      <c r="R13" s="109"/>
      <c r="S13" s="87"/>
      <c r="T13" s="87"/>
      <c r="U13" s="87"/>
      <c r="V13" s="87"/>
      <c r="W13" s="87"/>
      <c r="X13" s="87"/>
      <c r="Y13" s="88"/>
      <c r="Z13" s="88"/>
      <c r="AA13" s="88"/>
      <c r="AB13" s="89"/>
    </row>
    <row r="14" spans="3:28" x14ac:dyDescent="0.3">
      <c r="C14" s="104" t="s">
        <v>14</v>
      </c>
      <c r="D14" s="13">
        <f t="shared" si="0"/>
        <v>1623</v>
      </c>
      <c r="E14" s="14">
        <v>950</v>
      </c>
      <c r="F14" s="15">
        <v>315</v>
      </c>
      <c r="G14" s="16">
        <v>358</v>
      </c>
      <c r="H14" s="17">
        <v>960.49120000000005</v>
      </c>
      <c r="I14" s="15">
        <v>315.56880000000001</v>
      </c>
      <c r="J14" s="18">
        <v>359.23840000000001</v>
      </c>
      <c r="K14" s="60">
        <f t="shared" si="1"/>
        <v>1.1043368421052684</v>
      </c>
      <c r="L14" s="61">
        <f t="shared" si="2"/>
        <v>0.1805714285714318</v>
      </c>
      <c r="M14" s="62">
        <f t="shared" si="3"/>
        <v>0.34592178770950077</v>
      </c>
      <c r="N14" s="22">
        <f t="shared" si="4"/>
        <v>0.75775723967959963</v>
      </c>
      <c r="R14" s="109"/>
      <c r="S14" s="87"/>
      <c r="T14" s="87"/>
      <c r="U14" s="87"/>
      <c r="V14" s="87"/>
      <c r="W14" s="87"/>
      <c r="X14" s="87"/>
      <c r="Y14" s="88"/>
      <c r="Z14" s="88"/>
      <c r="AA14" s="88"/>
      <c r="AB14" s="89"/>
    </row>
    <row r="15" spans="3:28" x14ac:dyDescent="0.3">
      <c r="C15" s="105"/>
      <c r="D15" s="23">
        <f t="shared" si="0"/>
        <v>791</v>
      </c>
      <c r="E15" s="24">
        <v>499</v>
      </c>
      <c r="F15" s="25">
        <v>136</v>
      </c>
      <c r="G15" s="26">
        <v>156</v>
      </c>
      <c r="H15" s="27">
        <v>512.904</v>
      </c>
      <c r="I15" s="25">
        <v>137.59440000000001</v>
      </c>
      <c r="J15" s="28">
        <v>158.28800000000001</v>
      </c>
      <c r="K15" s="29">
        <f t="shared" si="1"/>
        <v>2.786372745490981</v>
      </c>
      <c r="L15" s="30">
        <f t="shared" si="2"/>
        <v>1.1723529411764759</v>
      </c>
      <c r="M15" s="50">
        <f t="shared" si="3"/>
        <v>1.4666666666666737</v>
      </c>
      <c r="N15" s="32">
        <f t="shared" si="4"/>
        <v>2.2485967130214863</v>
      </c>
      <c r="R15" s="109"/>
      <c r="S15" s="87"/>
      <c r="T15" s="87"/>
      <c r="U15" s="87"/>
      <c r="V15" s="87"/>
      <c r="W15" s="87"/>
      <c r="X15" s="87"/>
      <c r="Y15" s="88"/>
      <c r="Z15" s="88"/>
      <c r="AA15" s="88"/>
      <c r="AB15" s="89"/>
    </row>
    <row r="16" spans="3:28" x14ac:dyDescent="0.3">
      <c r="C16" s="105"/>
      <c r="D16" s="23">
        <f t="shared" si="0"/>
        <v>422</v>
      </c>
      <c r="E16" s="24">
        <v>275</v>
      </c>
      <c r="F16" s="25">
        <v>68</v>
      </c>
      <c r="G16" s="26">
        <v>79</v>
      </c>
      <c r="H16" s="27">
        <v>282.98719999999997</v>
      </c>
      <c r="I16" s="25">
        <v>69.022400000000005</v>
      </c>
      <c r="J16" s="28">
        <v>80.545599999999993</v>
      </c>
      <c r="K16" s="29">
        <f t="shared" si="1"/>
        <v>2.9044363636363539</v>
      </c>
      <c r="L16" s="30">
        <f t="shared" si="2"/>
        <v>1.5035294117647127</v>
      </c>
      <c r="M16" s="50">
        <f t="shared" si="3"/>
        <v>1.956455696202523</v>
      </c>
      <c r="N16" s="32">
        <f t="shared" si="4"/>
        <v>2.5012322274881416</v>
      </c>
      <c r="R16" s="109"/>
      <c r="S16" s="87"/>
      <c r="T16" s="87"/>
      <c r="U16" s="87"/>
      <c r="V16" s="87"/>
      <c r="W16" s="87"/>
      <c r="X16" s="87"/>
      <c r="Y16" s="88"/>
      <c r="Z16" s="88"/>
      <c r="AA16" s="88"/>
      <c r="AB16" s="89"/>
    </row>
    <row r="17" spans="3:28" ht="17.25" thickBot="1" x14ac:dyDescent="0.35">
      <c r="C17" s="106"/>
      <c r="D17" s="33">
        <f t="shared" si="0"/>
        <v>240</v>
      </c>
      <c r="E17" s="34">
        <v>159</v>
      </c>
      <c r="F17" s="35">
        <v>38</v>
      </c>
      <c r="G17" s="36">
        <v>43</v>
      </c>
      <c r="H17" s="37">
        <v>169.32480000000001</v>
      </c>
      <c r="I17" s="35">
        <v>39.558399999999999</v>
      </c>
      <c r="J17" s="38">
        <v>45.591200000000001</v>
      </c>
      <c r="K17" s="39">
        <f t="shared" si="1"/>
        <v>6.4935849056603834</v>
      </c>
      <c r="L17" s="40">
        <f t="shared" si="2"/>
        <v>4.1010526315789448</v>
      </c>
      <c r="M17" s="63">
        <f t="shared" si="3"/>
        <v>6.0260465116279081</v>
      </c>
      <c r="N17" s="42">
        <f t="shared" si="4"/>
        <v>6.0310000000000015</v>
      </c>
      <c r="R17" s="109"/>
      <c r="S17" s="87"/>
      <c r="T17" s="87"/>
      <c r="U17" s="87"/>
      <c r="V17" s="87"/>
      <c r="W17" s="87"/>
      <c r="X17" s="87"/>
      <c r="Y17" s="88"/>
      <c r="Z17" s="88"/>
      <c r="AA17" s="88"/>
      <c r="AB17" s="89"/>
    </row>
    <row r="18" spans="3:28" x14ac:dyDescent="0.3">
      <c r="C18" s="107" t="s">
        <v>15</v>
      </c>
      <c r="D18" s="43">
        <f t="shared" si="0"/>
        <v>4822</v>
      </c>
      <c r="E18" s="44">
        <v>3708</v>
      </c>
      <c r="F18" s="45">
        <v>546</v>
      </c>
      <c r="G18" s="46">
        <v>568</v>
      </c>
      <c r="H18" s="47">
        <v>3709.0895999999998</v>
      </c>
      <c r="I18" s="45">
        <v>545.52800000000002</v>
      </c>
      <c r="J18" s="48">
        <v>568.08240000000001</v>
      </c>
      <c r="K18" s="19">
        <f t="shared" si="1"/>
        <v>2.9385113268602783E-2</v>
      </c>
      <c r="L18" s="20">
        <f t="shared" si="2"/>
        <v>8.6446886446882781E-2</v>
      </c>
      <c r="M18" s="49">
        <f t="shared" si="3"/>
        <v>1.4507042253522343E-2</v>
      </c>
      <c r="N18" s="22">
        <f t="shared" si="4"/>
        <v>1.4516798009121073E-2</v>
      </c>
      <c r="R18" s="109"/>
      <c r="S18" s="87"/>
      <c r="T18" s="87"/>
      <c r="U18" s="87"/>
      <c r="V18" s="87"/>
      <c r="W18" s="87"/>
      <c r="X18" s="87"/>
      <c r="Y18" s="88"/>
      <c r="Z18" s="88"/>
      <c r="AA18" s="88"/>
      <c r="AB18" s="89"/>
    </row>
    <row r="19" spans="3:28" x14ac:dyDescent="0.3">
      <c r="C19" s="105"/>
      <c r="D19" s="23">
        <f t="shared" si="0"/>
        <v>2030</v>
      </c>
      <c r="E19" s="24">
        <v>1617</v>
      </c>
      <c r="F19" s="25">
        <v>201</v>
      </c>
      <c r="G19" s="26">
        <v>212</v>
      </c>
      <c r="H19" s="27">
        <v>1618.4880000000001</v>
      </c>
      <c r="I19" s="25">
        <v>201.4128</v>
      </c>
      <c r="J19" s="28">
        <v>212.62799999999999</v>
      </c>
      <c r="K19" s="29">
        <f t="shared" si="1"/>
        <v>9.2022263450838374E-2</v>
      </c>
      <c r="L19" s="30">
        <f t="shared" si="2"/>
        <v>0.20537313432836032</v>
      </c>
      <c r="M19" s="50">
        <f t="shared" si="3"/>
        <v>0.29622641509433295</v>
      </c>
      <c r="N19" s="32">
        <f t="shared" si="4"/>
        <v>0.12457142857143086</v>
      </c>
      <c r="R19" s="109"/>
      <c r="S19" s="87"/>
      <c r="T19" s="87"/>
      <c r="U19" s="87"/>
      <c r="V19" s="87"/>
      <c r="W19" s="87"/>
      <c r="X19" s="87"/>
      <c r="Y19" s="88"/>
      <c r="Z19" s="88"/>
      <c r="AA19" s="88"/>
      <c r="AB19" s="89"/>
    </row>
    <row r="20" spans="3:28" x14ac:dyDescent="0.3">
      <c r="C20" s="105"/>
      <c r="D20" s="23">
        <f t="shared" si="0"/>
        <v>936</v>
      </c>
      <c r="E20" s="24">
        <v>756</v>
      </c>
      <c r="F20" s="25">
        <v>87</v>
      </c>
      <c r="G20" s="26">
        <v>93</v>
      </c>
      <c r="H20" s="27">
        <v>754.75199999999995</v>
      </c>
      <c r="I20" s="25">
        <v>86.983199999999997</v>
      </c>
      <c r="J20" s="28">
        <v>93.034400000000005</v>
      </c>
      <c r="K20" s="29">
        <f t="shared" si="1"/>
        <v>0.16507936507937135</v>
      </c>
      <c r="L20" s="30">
        <f t="shared" si="2"/>
        <v>1.9310344827590205E-2</v>
      </c>
      <c r="M20" s="50">
        <f t="shared" si="3"/>
        <v>3.6989247311833437E-2</v>
      </c>
      <c r="N20" s="32">
        <f t="shared" si="4"/>
        <v>0.13145299145299483</v>
      </c>
      <c r="R20" s="109"/>
      <c r="S20" s="87"/>
      <c r="T20" s="87"/>
      <c r="U20" s="87"/>
      <c r="V20" s="87"/>
      <c r="W20" s="87"/>
      <c r="X20" s="87"/>
      <c r="Y20" s="88"/>
      <c r="Z20" s="88"/>
      <c r="AA20" s="88"/>
      <c r="AB20" s="89"/>
    </row>
    <row r="21" spans="3:28" ht="17.25" thickBot="1" x14ac:dyDescent="0.35">
      <c r="C21" s="108"/>
      <c r="D21" s="51">
        <f t="shared" si="0"/>
        <v>452</v>
      </c>
      <c r="E21" s="52">
        <v>365</v>
      </c>
      <c r="F21" s="53">
        <v>42</v>
      </c>
      <c r="G21" s="54">
        <v>45</v>
      </c>
      <c r="H21" s="55">
        <v>376.96319999999997</v>
      </c>
      <c r="I21" s="53">
        <v>43.332799999999999</v>
      </c>
      <c r="J21" s="56">
        <v>46.821599999999997</v>
      </c>
      <c r="K21" s="57">
        <f t="shared" si="1"/>
        <v>3.2775890410958826</v>
      </c>
      <c r="L21" s="58">
        <f t="shared" si="2"/>
        <v>3.1733333333333307</v>
      </c>
      <c r="M21" s="59">
        <f t="shared" si="3"/>
        <v>4.047999999999992</v>
      </c>
      <c r="N21" s="42">
        <f t="shared" si="4"/>
        <v>3.3446017699115003</v>
      </c>
      <c r="R21" s="109"/>
      <c r="S21" s="87"/>
      <c r="T21" s="87"/>
      <c r="U21" s="87"/>
      <c r="V21" s="87"/>
      <c r="W21" s="87"/>
      <c r="X21" s="87"/>
      <c r="Y21" s="88"/>
      <c r="Z21" s="88"/>
      <c r="AA21" s="88"/>
      <c r="AB21" s="89"/>
    </row>
    <row r="22" spans="3:28" x14ac:dyDescent="0.3">
      <c r="C22" s="104" t="s">
        <v>16</v>
      </c>
      <c r="D22" s="13">
        <f t="shared" si="0"/>
        <v>1333</v>
      </c>
      <c r="E22" s="14">
        <v>810</v>
      </c>
      <c r="F22" s="15">
        <v>256</v>
      </c>
      <c r="G22" s="16">
        <v>267</v>
      </c>
      <c r="H22" s="17">
        <v>812.48299999999995</v>
      </c>
      <c r="I22" s="15">
        <v>256.64800000000002</v>
      </c>
      <c r="J22" s="18">
        <v>267.31200000000001</v>
      </c>
      <c r="K22" s="60">
        <f t="shared" si="1"/>
        <v>0.30654320987653672</v>
      </c>
      <c r="L22" s="61">
        <f t="shared" si="2"/>
        <v>0.25312500000000959</v>
      </c>
      <c r="M22" s="62">
        <f t="shared" si="3"/>
        <v>0.1168539325842741</v>
      </c>
      <c r="N22" s="22">
        <f t="shared" si="4"/>
        <v>0.25828957239307998</v>
      </c>
      <c r="R22" s="109"/>
      <c r="S22" s="87"/>
      <c r="T22" s="87"/>
      <c r="U22" s="87"/>
      <c r="V22" s="87"/>
      <c r="W22" s="87"/>
      <c r="X22" s="87"/>
      <c r="Y22" s="88"/>
      <c r="Z22" s="88"/>
      <c r="AA22" s="88"/>
      <c r="AB22" s="89"/>
    </row>
    <row r="23" spans="3:28" x14ac:dyDescent="0.3">
      <c r="C23" s="105"/>
      <c r="D23" s="23">
        <f t="shared" si="0"/>
        <v>549</v>
      </c>
      <c r="E23" s="24">
        <v>344</v>
      </c>
      <c r="F23" s="25">
        <v>102</v>
      </c>
      <c r="G23" s="26">
        <v>103</v>
      </c>
      <c r="H23" s="27">
        <v>361.60500000000002</v>
      </c>
      <c r="I23" s="25">
        <v>103.13800000000001</v>
      </c>
      <c r="J23" s="28">
        <v>105.102</v>
      </c>
      <c r="K23" s="29">
        <f t="shared" si="1"/>
        <v>5.1177325581395401</v>
      </c>
      <c r="L23" s="30">
        <f t="shared" si="2"/>
        <v>1.1156862745098091</v>
      </c>
      <c r="M23" s="50">
        <f t="shared" si="3"/>
        <v>2.0407766990291298</v>
      </c>
      <c r="N23" s="32">
        <f t="shared" si="4"/>
        <v>3.7969034608378922</v>
      </c>
      <c r="R23" s="109"/>
      <c r="S23" s="87"/>
      <c r="T23" s="87"/>
      <c r="U23" s="87"/>
      <c r="V23" s="87"/>
      <c r="W23" s="87"/>
      <c r="X23" s="87"/>
      <c r="Y23" s="88"/>
      <c r="Z23" s="88"/>
      <c r="AA23" s="88"/>
      <c r="AB23" s="89"/>
    </row>
    <row r="24" spans="3:28" x14ac:dyDescent="0.3">
      <c r="C24" s="105"/>
      <c r="D24" s="23">
        <f t="shared" si="0"/>
        <v>282</v>
      </c>
      <c r="E24" s="24">
        <v>177</v>
      </c>
      <c r="F24" s="25">
        <v>52</v>
      </c>
      <c r="G24" s="26">
        <v>53</v>
      </c>
      <c r="H24" s="27">
        <v>181.37899999999999</v>
      </c>
      <c r="I24" s="25">
        <v>52.328000000000003</v>
      </c>
      <c r="J24" s="28">
        <v>53.405000000000001</v>
      </c>
      <c r="K24" s="29">
        <f t="shared" si="1"/>
        <v>2.474011299435023</v>
      </c>
      <c r="L24" s="30">
        <f t="shared" si="2"/>
        <v>0.63076923076923641</v>
      </c>
      <c r="M24" s="50">
        <f t="shared" si="3"/>
        <v>0.76415094339622858</v>
      </c>
      <c r="N24" s="32">
        <f t="shared" si="4"/>
        <v>1.8127659574467965</v>
      </c>
      <c r="R24" s="109"/>
      <c r="S24" s="87"/>
      <c r="T24" s="87"/>
      <c r="U24" s="87"/>
      <c r="V24" s="87"/>
      <c r="W24" s="87"/>
      <c r="X24" s="87"/>
      <c r="Y24" s="88"/>
      <c r="Z24" s="88"/>
      <c r="AA24" s="88"/>
      <c r="AB24" s="89"/>
    </row>
    <row r="25" spans="3:28" ht="17.25" thickBot="1" x14ac:dyDescent="0.35">
      <c r="C25" s="106"/>
      <c r="D25" s="33">
        <f t="shared" si="0"/>
        <v>155</v>
      </c>
      <c r="E25" s="34">
        <v>98</v>
      </c>
      <c r="F25" s="35">
        <v>29</v>
      </c>
      <c r="G25" s="36">
        <v>28</v>
      </c>
      <c r="H25" s="37">
        <v>105.374</v>
      </c>
      <c r="I25" s="35">
        <v>30.198</v>
      </c>
      <c r="J25" s="38">
        <v>29.548999999999999</v>
      </c>
      <c r="K25" s="39">
        <f t="shared" si="1"/>
        <v>7.5244897959183623</v>
      </c>
      <c r="L25" s="40">
        <f t="shared" si="2"/>
        <v>4.1310344827586221</v>
      </c>
      <c r="M25" s="63">
        <f t="shared" si="3"/>
        <v>5.5321428571428557</v>
      </c>
      <c r="N25" s="42">
        <f t="shared" si="4"/>
        <v>6.5296774193548446</v>
      </c>
      <c r="R25" s="109"/>
      <c r="S25" s="87"/>
      <c r="T25" s="87"/>
      <c r="U25" s="87"/>
      <c r="V25" s="87"/>
      <c r="W25" s="87"/>
      <c r="X25" s="87"/>
      <c r="Y25" s="88"/>
      <c r="Z25" s="88"/>
      <c r="AA25" s="88"/>
      <c r="AB25" s="89"/>
    </row>
    <row r="26" spans="3:28" x14ac:dyDescent="0.3">
      <c r="C26" s="107" t="s">
        <v>17</v>
      </c>
      <c r="D26" s="43">
        <f t="shared" si="0"/>
        <v>3858</v>
      </c>
      <c r="E26" s="44">
        <v>2438</v>
      </c>
      <c r="F26" s="45">
        <v>716</v>
      </c>
      <c r="G26" s="46">
        <v>704</v>
      </c>
      <c r="H26" s="47">
        <v>2495.2824000000001</v>
      </c>
      <c r="I26" s="45">
        <v>728.74159999999995</v>
      </c>
      <c r="J26" s="48">
        <v>716.04160000000002</v>
      </c>
      <c r="K26" s="19">
        <f t="shared" si="1"/>
        <v>2.3495652173913064</v>
      </c>
      <c r="L26" s="20">
        <f t="shared" si="2"/>
        <v>1.7795530726256912</v>
      </c>
      <c r="M26" s="49">
        <f t="shared" si="3"/>
        <v>1.7104545454545479</v>
      </c>
      <c r="N26" s="22">
        <f t="shared" si="4"/>
        <v>2.1271539657853786</v>
      </c>
      <c r="R26" s="109"/>
      <c r="S26" s="87"/>
      <c r="T26" s="87"/>
      <c r="U26" s="87"/>
      <c r="V26" s="87"/>
      <c r="W26" s="87"/>
      <c r="X26" s="87"/>
      <c r="Y26" s="88"/>
      <c r="Z26" s="88"/>
      <c r="AA26" s="88"/>
      <c r="AB26" s="89"/>
    </row>
    <row r="27" spans="3:28" x14ac:dyDescent="0.3">
      <c r="C27" s="105"/>
      <c r="D27" s="23">
        <f t="shared" si="0"/>
        <v>1362</v>
      </c>
      <c r="E27" s="24">
        <v>956</v>
      </c>
      <c r="F27" s="25">
        <v>204</v>
      </c>
      <c r="G27" s="26">
        <v>202</v>
      </c>
      <c r="H27" s="27">
        <v>995.58079999999995</v>
      </c>
      <c r="I27" s="25">
        <v>209.73599999999999</v>
      </c>
      <c r="J27" s="28">
        <v>208.08320000000001</v>
      </c>
      <c r="K27" s="29">
        <f t="shared" si="1"/>
        <v>4.1402510460250994</v>
      </c>
      <c r="L27" s="30">
        <f t="shared" si="2"/>
        <v>2.8117647058823478</v>
      </c>
      <c r="M27" s="50">
        <f t="shared" si="3"/>
        <v>3.0114851485148542</v>
      </c>
      <c r="N27" s="32">
        <f t="shared" si="4"/>
        <v>3.7738619676945735</v>
      </c>
      <c r="R27" s="109"/>
      <c r="S27" s="87"/>
      <c r="T27" s="87"/>
      <c r="U27" s="87"/>
      <c r="V27" s="87"/>
      <c r="W27" s="87"/>
      <c r="X27" s="87"/>
      <c r="Y27" s="88"/>
      <c r="Z27" s="88"/>
      <c r="AA27" s="88"/>
      <c r="AB27" s="89"/>
    </row>
    <row r="28" spans="3:28" x14ac:dyDescent="0.3">
      <c r="C28" s="105"/>
      <c r="D28" s="23">
        <f t="shared" si="0"/>
        <v>622</v>
      </c>
      <c r="E28" s="24">
        <v>461</v>
      </c>
      <c r="F28" s="25">
        <v>81</v>
      </c>
      <c r="G28" s="26">
        <v>80</v>
      </c>
      <c r="H28" s="27">
        <v>491.24079999999998</v>
      </c>
      <c r="I28" s="25">
        <v>84.361599999999996</v>
      </c>
      <c r="J28" s="28">
        <v>83.355999999999995</v>
      </c>
      <c r="K28" s="29">
        <f t="shared" si="1"/>
        <v>6.5598264642082391</v>
      </c>
      <c r="L28" s="30">
        <f t="shared" si="2"/>
        <v>4.1501234567901184</v>
      </c>
      <c r="M28" s="50">
        <f t="shared" si="3"/>
        <v>4.1949999999999932</v>
      </c>
      <c r="N28" s="32">
        <f t="shared" si="4"/>
        <v>5.9418649517684861</v>
      </c>
      <c r="R28" s="109"/>
      <c r="S28" s="87"/>
      <c r="T28" s="87"/>
      <c r="U28" s="87"/>
      <c r="V28" s="87"/>
      <c r="W28" s="87"/>
      <c r="X28" s="87"/>
      <c r="Y28" s="88"/>
      <c r="Z28" s="88"/>
      <c r="AA28" s="88"/>
      <c r="AB28" s="89"/>
    </row>
    <row r="29" spans="3:28" ht="17.25" thickBot="1" x14ac:dyDescent="0.35">
      <c r="C29" s="108"/>
      <c r="D29" s="51">
        <f t="shared" si="0"/>
        <v>314</v>
      </c>
      <c r="E29" s="52">
        <v>241</v>
      </c>
      <c r="F29" s="53">
        <v>37</v>
      </c>
      <c r="G29" s="54">
        <v>36</v>
      </c>
      <c r="H29" s="55">
        <v>271.43599999999998</v>
      </c>
      <c r="I29" s="53">
        <v>40.690399999999997</v>
      </c>
      <c r="J29" s="56">
        <v>39.581600000000002</v>
      </c>
      <c r="K29" s="57">
        <f t="shared" si="1"/>
        <v>12.629045643153518</v>
      </c>
      <c r="L29" s="58">
        <f t="shared" si="2"/>
        <v>9.9740540540540454</v>
      </c>
      <c r="M29" s="59">
        <f t="shared" si="3"/>
        <v>9.9488888888888951</v>
      </c>
      <c r="N29" s="42">
        <f t="shared" si="4"/>
        <v>12.00891719745222</v>
      </c>
      <c r="R29" s="109"/>
      <c r="S29" s="87"/>
      <c r="T29" s="87"/>
      <c r="U29" s="87"/>
      <c r="V29" s="87"/>
      <c r="W29" s="87"/>
      <c r="X29" s="87"/>
      <c r="Y29" s="88"/>
      <c r="Z29" s="88"/>
      <c r="AA29" s="88"/>
      <c r="AB29" s="89"/>
    </row>
    <row r="30" spans="3:28" x14ac:dyDescent="0.3">
      <c r="C30" s="104" t="s">
        <v>18</v>
      </c>
      <c r="D30" s="13">
        <f t="shared" si="0"/>
        <v>6430</v>
      </c>
      <c r="E30" s="14">
        <v>4626</v>
      </c>
      <c r="F30" s="15">
        <v>924</v>
      </c>
      <c r="G30" s="16">
        <v>880</v>
      </c>
      <c r="H30" s="17">
        <v>4622.5272000000004</v>
      </c>
      <c r="I30" s="15">
        <v>923.024</v>
      </c>
      <c r="J30" s="18">
        <v>878.63599999999997</v>
      </c>
      <c r="K30" s="60">
        <f t="shared" si="1"/>
        <v>7.507133592735736E-2</v>
      </c>
      <c r="L30" s="61">
        <f t="shared" si="2"/>
        <v>0.10562770562770553</v>
      </c>
      <c r="M30" s="62">
        <f t="shared" si="3"/>
        <v>0.15500000000000372</v>
      </c>
      <c r="N30" s="22">
        <f t="shared" si="4"/>
        <v>9.0401244167957973E-2</v>
      </c>
      <c r="R30" s="109"/>
      <c r="S30" s="87"/>
      <c r="T30" s="87"/>
      <c r="U30" s="87"/>
      <c r="V30" s="87"/>
      <c r="W30" s="87"/>
      <c r="X30" s="87"/>
      <c r="Y30" s="88"/>
      <c r="Z30" s="88"/>
      <c r="AA30" s="88"/>
      <c r="AB30" s="89"/>
    </row>
    <row r="31" spans="3:28" x14ac:dyDescent="0.3">
      <c r="C31" s="105"/>
      <c r="D31" s="23">
        <f t="shared" si="0"/>
        <v>2660</v>
      </c>
      <c r="E31" s="24">
        <v>2005</v>
      </c>
      <c r="F31" s="25">
        <v>335</v>
      </c>
      <c r="G31" s="26">
        <v>320</v>
      </c>
      <c r="H31" s="27">
        <v>2002.3951999999999</v>
      </c>
      <c r="I31" s="25">
        <v>335.0136</v>
      </c>
      <c r="J31" s="28">
        <v>319.74160000000001</v>
      </c>
      <c r="K31" s="29">
        <f t="shared" si="1"/>
        <v>0.12991521197007821</v>
      </c>
      <c r="L31" s="30">
        <f t="shared" si="2"/>
        <v>4.0597014925363361E-3</v>
      </c>
      <c r="M31" s="50">
        <f t="shared" si="3"/>
        <v>8.0749999999998323E-2</v>
      </c>
      <c r="N31" s="32">
        <f t="shared" si="4"/>
        <v>0.10712781954887253</v>
      </c>
      <c r="R31" s="109"/>
      <c r="S31" s="87"/>
      <c r="T31" s="87"/>
      <c r="U31" s="87"/>
      <c r="V31" s="87"/>
      <c r="W31" s="87"/>
      <c r="X31" s="87"/>
      <c r="Y31" s="88"/>
      <c r="Z31" s="88"/>
      <c r="AA31" s="88"/>
      <c r="AB31" s="89"/>
    </row>
    <row r="32" spans="3:28" x14ac:dyDescent="0.3">
      <c r="C32" s="105"/>
      <c r="D32" s="23">
        <f t="shared" si="0"/>
        <v>1205</v>
      </c>
      <c r="E32" s="24">
        <v>916</v>
      </c>
      <c r="F32" s="25">
        <v>147</v>
      </c>
      <c r="G32" s="26">
        <v>142</v>
      </c>
      <c r="H32" s="27">
        <v>915.14319999999998</v>
      </c>
      <c r="I32" s="25">
        <v>148.48400000000001</v>
      </c>
      <c r="J32" s="28">
        <v>142.47999999999999</v>
      </c>
      <c r="K32" s="29">
        <f t="shared" si="1"/>
        <v>9.3537117903932432E-2</v>
      </c>
      <c r="L32" s="30">
        <f t="shared" si="2"/>
        <v>1.0095238095238155</v>
      </c>
      <c r="M32" s="50">
        <f t="shared" si="3"/>
        <v>0.33802816901407728</v>
      </c>
      <c r="N32" s="32">
        <f t="shared" si="4"/>
        <v>9.1883817427379305E-2</v>
      </c>
      <c r="R32" s="109"/>
      <c r="S32" s="87"/>
      <c r="T32" s="87"/>
      <c r="U32" s="87"/>
      <c r="V32" s="87"/>
      <c r="W32" s="87"/>
      <c r="X32" s="87"/>
      <c r="Y32" s="88"/>
      <c r="Z32" s="88"/>
      <c r="AA32" s="88"/>
      <c r="AB32" s="89"/>
    </row>
    <row r="33" spans="3:28" ht="17.25" thickBot="1" x14ac:dyDescent="0.35">
      <c r="C33" s="106"/>
      <c r="D33" s="33">
        <f t="shared" si="0"/>
        <v>565</v>
      </c>
      <c r="E33" s="34">
        <v>426</v>
      </c>
      <c r="F33" s="35">
        <v>71</v>
      </c>
      <c r="G33" s="36">
        <v>68</v>
      </c>
      <c r="H33" s="37">
        <v>440.51280000000003</v>
      </c>
      <c r="I33" s="35">
        <v>74.065600000000003</v>
      </c>
      <c r="J33" s="56">
        <v>70.168000000000006</v>
      </c>
      <c r="K33" s="39">
        <f t="shared" si="1"/>
        <v>3.406760563380288</v>
      </c>
      <c r="L33" s="40">
        <f t="shared" si="2"/>
        <v>4.3177464788732447</v>
      </c>
      <c r="M33" s="63">
        <f t="shared" si="3"/>
        <v>3.1882352941176566</v>
      </c>
      <c r="N33" s="64">
        <f t="shared" si="4"/>
        <v>3.4949380530973442</v>
      </c>
      <c r="R33" s="109"/>
      <c r="S33" s="87"/>
      <c r="T33" s="87"/>
      <c r="U33" s="87"/>
      <c r="V33" s="87"/>
      <c r="W33" s="87"/>
      <c r="X33" s="87"/>
      <c r="Y33" s="88"/>
      <c r="Z33" s="88"/>
      <c r="AA33" s="88"/>
      <c r="AB33" s="89"/>
    </row>
    <row r="34" spans="3:28" ht="17.25" thickBot="1" x14ac:dyDescent="0.35">
      <c r="J34" s="65" t="s">
        <v>19</v>
      </c>
      <c r="K34" s="66">
        <f>AVERAGE(K6:K33)</f>
        <v>2.4421657516098021</v>
      </c>
      <c r="L34" s="67">
        <f>AVERAGE(L6:L33)</f>
        <v>1.8052975533881912</v>
      </c>
      <c r="M34" s="68">
        <f>AVERAGE(M6:M33)</f>
        <v>2.0258299446650883</v>
      </c>
      <c r="N34" s="69">
        <f>AVERAGE(N6:N33)</f>
        <v>2.256956760108455</v>
      </c>
      <c r="R34" s="83"/>
      <c r="S34" s="83"/>
      <c r="T34" s="83"/>
      <c r="U34" s="83"/>
      <c r="V34" s="83"/>
      <c r="W34" s="83"/>
      <c r="X34" s="90"/>
      <c r="Y34" s="89"/>
      <c r="Z34" s="89"/>
      <c r="AA34" s="89"/>
      <c r="AB34" s="89"/>
    </row>
    <row r="35" spans="3:28" x14ac:dyDescent="0.3"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</row>
    <row r="38" spans="3:28" ht="17.25" thickBot="1" x14ac:dyDescent="0.35">
      <c r="D38" s="70"/>
      <c r="H38" s="70" t="s">
        <v>51</v>
      </c>
      <c r="S38" s="70" t="s">
        <v>40</v>
      </c>
      <c r="V38" s="70" t="s">
        <v>51</v>
      </c>
    </row>
    <row r="39" spans="3:28" ht="33.75" thickBot="1" x14ac:dyDescent="0.35">
      <c r="C39" s="1" t="s">
        <v>0</v>
      </c>
      <c r="D39" s="2" t="s">
        <v>1</v>
      </c>
      <c r="E39" s="3" t="s">
        <v>2</v>
      </c>
      <c r="F39" s="4" t="s">
        <v>3</v>
      </c>
      <c r="G39" s="5" t="s">
        <v>4</v>
      </c>
      <c r="H39" s="6" t="s">
        <v>5</v>
      </c>
      <c r="I39" s="7" t="s">
        <v>6</v>
      </c>
      <c r="J39" s="8" t="s">
        <v>7</v>
      </c>
      <c r="K39" s="9" t="s">
        <v>8</v>
      </c>
      <c r="L39" s="10" t="s">
        <v>9</v>
      </c>
      <c r="M39" s="11" t="s">
        <v>10</v>
      </c>
      <c r="N39" s="12" t="s">
        <v>11</v>
      </c>
      <c r="R39" s="1" t="s">
        <v>20</v>
      </c>
      <c r="S39" s="3" t="s">
        <v>24</v>
      </c>
      <c r="T39" s="4" t="s">
        <v>25</v>
      </c>
      <c r="U39" s="72" t="s">
        <v>26</v>
      </c>
      <c r="V39" s="73" t="s">
        <v>21</v>
      </c>
      <c r="W39" s="7" t="s">
        <v>22</v>
      </c>
      <c r="X39" s="74" t="s">
        <v>23</v>
      </c>
      <c r="Y39" s="9" t="s">
        <v>27</v>
      </c>
      <c r="Z39" s="10" t="s">
        <v>28</v>
      </c>
      <c r="AA39" s="11" t="s">
        <v>29</v>
      </c>
      <c r="AB39" s="12" t="s">
        <v>30</v>
      </c>
    </row>
    <row r="40" spans="3:28" x14ac:dyDescent="0.3">
      <c r="C40" s="104" t="s">
        <v>12</v>
      </c>
      <c r="D40" s="13">
        <f t="shared" ref="D40:D67" si="5">SUM(E40:G40)</f>
        <v>1478</v>
      </c>
      <c r="E40" s="14">
        <v>878</v>
      </c>
      <c r="F40" s="15">
        <v>285</v>
      </c>
      <c r="G40" s="16">
        <v>315</v>
      </c>
      <c r="H40" s="17">
        <v>880.97439999999995</v>
      </c>
      <c r="I40" s="15">
        <v>285.50639999999999</v>
      </c>
      <c r="J40" s="18">
        <v>316.512</v>
      </c>
      <c r="K40" s="19">
        <f t="shared" ref="K40:K67" si="6">(ABS(E40-H40)*100)/E40</f>
        <v>0.33876993166286401</v>
      </c>
      <c r="L40" s="20">
        <f t="shared" ref="L40:L67" si="7">(ABS(F40-I40)*100)/F40</f>
        <v>0.17768421052631056</v>
      </c>
      <c r="M40" s="21">
        <f t="shared" ref="M40:M67" si="8">(ABS(G40-J40)*100)/G40</f>
        <v>0.48000000000000015</v>
      </c>
      <c r="N40" s="22">
        <f t="shared" ref="N40:N67" si="9">(ABS((H40+I40+J40)-(E40+F40+G40))*100)/(E40+F40+G40)</f>
        <v>0.33780784844382689</v>
      </c>
      <c r="R40" s="104" t="s">
        <v>31</v>
      </c>
      <c r="S40" s="17">
        <v>42.895299999999999</v>
      </c>
      <c r="T40" s="15">
        <v>41.9544</v>
      </c>
      <c r="U40" s="18">
        <v>41.6374</v>
      </c>
      <c r="V40" s="14">
        <v>42.895299999999999</v>
      </c>
      <c r="W40" s="15">
        <v>41.9983</v>
      </c>
      <c r="X40" s="16">
        <v>41.684399999999997</v>
      </c>
      <c r="Y40" s="19">
        <f t="shared" ref="Y40:Y67" si="10">V40-S40</f>
        <v>0</v>
      </c>
      <c r="Z40" s="20">
        <f t="shared" ref="Z40:Z67" si="11">W40-T40</f>
        <v>4.3900000000000716E-2</v>
      </c>
      <c r="AA40" s="21">
        <f t="shared" ref="AA40:AA67" si="12">X40-U40</f>
        <v>4.6999999999997044E-2</v>
      </c>
      <c r="AB40" s="22">
        <f t="shared" ref="AB40:AB67" si="13">AVERAGE(Y40:AA40)</f>
        <v>3.0299999999999255E-2</v>
      </c>
    </row>
    <row r="41" spans="3:28" x14ac:dyDescent="0.3">
      <c r="C41" s="105"/>
      <c r="D41" s="23">
        <f t="shared" si="5"/>
        <v>760</v>
      </c>
      <c r="E41" s="24">
        <v>481</v>
      </c>
      <c r="F41" s="25">
        <v>133</v>
      </c>
      <c r="G41" s="26">
        <v>146</v>
      </c>
      <c r="H41" s="27">
        <v>484.50799999999998</v>
      </c>
      <c r="I41" s="25">
        <v>133.404</v>
      </c>
      <c r="J41" s="28">
        <v>146.864</v>
      </c>
      <c r="K41" s="29">
        <f t="shared" si="6"/>
        <v>0.72931392931392547</v>
      </c>
      <c r="L41" s="30">
        <f t="shared" si="7"/>
        <v>0.30375939849623784</v>
      </c>
      <c r="M41" s="31">
        <f t="shared" si="8"/>
        <v>0.59178082191781123</v>
      </c>
      <c r="N41" s="32">
        <f t="shared" si="9"/>
        <v>0.62842105263158776</v>
      </c>
      <c r="R41" s="105"/>
      <c r="S41" s="27">
        <v>40.905200000000001</v>
      </c>
      <c r="T41" s="25">
        <v>39.703000000000003</v>
      </c>
      <c r="U41" s="28">
        <v>39.4452</v>
      </c>
      <c r="V41" s="24">
        <v>40.905200000000001</v>
      </c>
      <c r="W41" s="25">
        <v>39.7408</v>
      </c>
      <c r="X41" s="26">
        <v>39.472900000000003</v>
      </c>
      <c r="Y41" s="29">
        <f t="shared" si="10"/>
        <v>0</v>
      </c>
      <c r="Z41" s="30">
        <f t="shared" si="11"/>
        <v>3.7799999999997169E-2</v>
      </c>
      <c r="AA41" s="31">
        <f t="shared" si="12"/>
        <v>2.7700000000002944E-2</v>
      </c>
      <c r="AB41" s="32">
        <f t="shared" si="13"/>
        <v>2.1833333333333371E-2</v>
      </c>
    </row>
    <row r="42" spans="3:28" x14ac:dyDescent="0.3">
      <c r="C42" s="105"/>
      <c r="D42" s="23">
        <f t="shared" si="5"/>
        <v>426</v>
      </c>
      <c r="E42" s="24">
        <v>277</v>
      </c>
      <c r="F42" s="25">
        <v>71</v>
      </c>
      <c r="G42" s="26">
        <v>78</v>
      </c>
      <c r="H42" s="27">
        <v>280.80160000000001</v>
      </c>
      <c r="I42" s="25">
        <v>71.190399999999997</v>
      </c>
      <c r="J42" s="28">
        <v>78.296800000000005</v>
      </c>
      <c r="K42" s="29">
        <f t="shared" si="6"/>
        <v>1.3724187725631796</v>
      </c>
      <c r="L42" s="30">
        <f t="shared" si="7"/>
        <v>0.2681690140845025</v>
      </c>
      <c r="M42" s="31">
        <f t="shared" si="8"/>
        <v>0.38051282051282642</v>
      </c>
      <c r="N42" s="32">
        <f t="shared" si="9"/>
        <v>1.0067605633802905</v>
      </c>
      <c r="R42" s="105"/>
      <c r="S42" s="27">
        <v>38.289000000000001</v>
      </c>
      <c r="T42" s="25">
        <v>37.117699999999999</v>
      </c>
      <c r="U42" s="28">
        <v>36.877499999999998</v>
      </c>
      <c r="V42" s="24">
        <v>38.289000000000001</v>
      </c>
      <c r="W42" s="25">
        <v>37.1432</v>
      </c>
      <c r="X42" s="26">
        <v>36.884500000000003</v>
      </c>
      <c r="Y42" s="29">
        <f t="shared" si="10"/>
        <v>0</v>
      </c>
      <c r="Z42" s="30">
        <f t="shared" si="11"/>
        <v>2.5500000000000966E-2</v>
      </c>
      <c r="AA42" s="31">
        <f t="shared" si="12"/>
        <v>7.0000000000050022E-3</v>
      </c>
      <c r="AB42" s="32">
        <f t="shared" si="13"/>
        <v>1.0833333333335323E-2</v>
      </c>
    </row>
    <row r="43" spans="3:28" ht="17.25" thickBot="1" x14ac:dyDescent="0.35">
      <c r="C43" s="106"/>
      <c r="D43" s="33">
        <f t="shared" si="5"/>
        <v>250</v>
      </c>
      <c r="E43" s="34">
        <v>168</v>
      </c>
      <c r="F43" s="35">
        <v>39</v>
      </c>
      <c r="G43" s="36">
        <v>43</v>
      </c>
      <c r="H43" s="37">
        <v>174.07919999999999</v>
      </c>
      <c r="I43" s="35">
        <v>39.918399999999998</v>
      </c>
      <c r="J43" s="38">
        <v>44.091200000000001</v>
      </c>
      <c r="K43" s="39">
        <f t="shared" si="6"/>
        <v>3.6185714285714203</v>
      </c>
      <c r="L43" s="40">
        <f t="shared" si="7"/>
        <v>2.3548717948717908</v>
      </c>
      <c r="M43" s="41">
        <f t="shared" si="8"/>
        <v>2.5376744186046527</v>
      </c>
      <c r="N43" s="42">
        <f t="shared" si="9"/>
        <v>3.2355199999999966</v>
      </c>
      <c r="R43" s="106"/>
      <c r="S43" s="37">
        <v>35.3977</v>
      </c>
      <c r="T43" s="35">
        <v>34.472499999999997</v>
      </c>
      <c r="U43" s="38">
        <v>34.278100000000002</v>
      </c>
      <c r="V43" s="34">
        <v>35.3977</v>
      </c>
      <c r="W43" s="35">
        <v>34.5304</v>
      </c>
      <c r="X43" s="36">
        <v>34.303899999999999</v>
      </c>
      <c r="Y43" s="39">
        <f t="shared" si="10"/>
        <v>0</v>
      </c>
      <c r="Z43" s="40">
        <f t="shared" si="11"/>
        <v>5.7900000000003615E-2</v>
      </c>
      <c r="AA43" s="41">
        <f t="shared" si="12"/>
        <v>2.5799999999996714E-2</v>
      </c>
      <c r="AB43" s="42">
        <f t="shared" si="13"/>
        <v>2.7900000000000109E-2</v>
      </c>
    </row>
    <row r="44" spans="3:28" x14ac:dyDescent="0.3">
      <c r="C44" s="107" t="s">
        <v>13</v>
      </c>
      <c r="D44" s="43">
        <f t="shared" si="5"/>
        <v>1435</v>
      </c>
      <c r="E44" s="44">
        <v>846</v>
      </c>
      <c r="F44" s="45">
        <v>286</v>
      </c>
      <c r="G44" s="46">
        <v>303</v>
      </c>
      <c r="H44" s="47">
        <v>846.10239999999999</v>
      </c>
      <c r="I44" s="45">
        <v>285.34640000000002</v>
      </c>
      <c r="J44" s="48">
        <v>302.23919999999998</v>
      </c>
      <c r="K44" s="19">
        <f t="shared" si="6"/>
        <v>1.2104018912528217E-2</v>
      </c>
      <c r="L44" s="20">
        <f t="shared" si="7"/>
        <v>0.22853146853146261</v>
      </c>
      <c r="M44" s="49">
        <f t="shared" si="8"/>
        <v>0.25108910891089686</v>
      </c>
      <c r="N44" s="22">
        <f t="shared" si="9"/>
        <v>9.1428571428564337E-2</v>
      </c>
      <c r="R44" s="107" t="s">
        <v>32</v>
      </c>
      <c r="S44" s="47">
        <v>43.312800000000003</v>
      </c>
      <c r="T44" s="45">
        <v>42.218000000000004</v>
      </c>
      <c r="U44" s="48">
        <v>41.886499999999998</v>
      </c>
      <c r="V44" s="14">
        <v>43.312800000000003</v>
      </c>
      <c r="W44" s="15">
        <v>42.300199999999997</v>
      </c>
      <c r="X44" s="16">
        <v>41.938699999999997</v>
      </c>
      <c r="Y44" s="19">
        <f t="shared" si="10"/>
        <v>0</v>
      </c>
      <c r="Z44" s="20">
        <f t="shared" si="11"/>
        <v>8.2199999999993167E-2</v>
      </c>
      <c r="AA44" s="21">
        <f t="shared" si="12"/>
        <v>5.2199999999999136E-2</v>
      </c>
      <c r="AB44" s="22">
        <f t="shared" si="13"/>
        <v>4.4799999999997432E-2</v>
      </c>
    </row>
    <row r="45" spans="3:28" x14ac:dyDescent="0.3">
      <c r="C45" s="105"/>
      <c r="D45" s="23">
        <f t="shared" si="5"/>
        <v>718</v>
      </c>
      <c r="E45" s="24">
        <v>451</v>
      </c>
      <c r="F45" s="25">
        <v>130</v>
      </c>
      <c r="G45" s="26">
        <v>137</v>
      </c>
      <c r="H45" s="27">
        <v>451.0136</v>
      </c>
      <c r="I45" s="25">
        <v>129.89599999999999</v>
      </c>
      <c r="J45" s="28">
        <v>137.0016</v>
      </c>
      <c r="K45" s="29">
        <f t="shared" si="6"/>
        <v>3.0155210643008261E-3</v>
      </c>
      <c r="L45" s="30">
        <f t="shared" si="7"/>
        <v>8.0000000000010313E-2</v>
      </c>
      <c r="M45" s="50">
        <f t="shared" si="8"/>
        <v>1.1678832116761102E-3</v>
      </c>
      <c r="N45" s="32">
        <f t="shared" si="9"/>
        <v>1.2367688022283009E-2</v>
      </c>
      <c r="R45" s="105"/>
      <c r="S45" s="27">
        <v>41.1907</v>
      </c>
      <c r="T45" s="25">
        <v>39.866100000000003</v>
      </c>
      <c r="U45" s="28">
        <v>39.616500000000002</v>
      </c>
      <c r="V45" s="24">
        <v>41.1907</v>
      </c>
      <c r="W45" s="25">
        <v>39.939500000000002</v>
      </c>
      <c r="X45" s="26">
        <v>39.685400000000001</v>
      </c>
      <c r="Y45" s="29">
        <f t="shared" si="10"/>
        <v>0</v>
      </c>
      <c r="Z45" s="30">
        <f t="shared" si="11"/>
        <v>7.3399999999999466E-2</v>
      </c>
      <c r="AA45" s="31">
        <f t="shared" si="12"/>
        <v>6.8899999999999295E-2</v>
      </c>
      <c r="AB45" s="32">
        <f t="shared" si="13"/>
        <v>4.7433333333332918E-2</v>
      </c>
    </row>
    <row r="46" spans="3:28" x14ac:dyDescent="0.3">
      <c r="C46" s="105"/>
      <c r="D46" s="23">
        <f t="shared" si="5"/>
        <v>398</v>
      </c>
      <c r="E46" s="24">
        <v>256</v>
      </c>
      <c r="F46" s="25">
        <v>69</v>
      </c>
      <c r="G46" s="26">
        <v>73</v>
      </c>
      <c r="H46" s="27">
        <v>255.72</v>
      </c>
      <c r="I46" s="25">
        <v>69.069599999999994</v>
      </c>
      <c r="J46" s="28">
        <v>73.164000000000001</v>
      </c>
      <c r="K46" s="29">
        <f t="shared" si="6"/>
        <v>0.10937500000000044</v>
      </c>
      <c r="L46" s="30">
        <f t="shared" si="7"/>
        <v>0.10086956521738277</v>
      </c>
      <c r="M46" s="50">
        <f t="shared" si="8"/>
        <v>0.22465753424657736</v>
      </c>
      <c r="N46" s="32">
        <f t="shared" si="9"/>
        <v>1.1658291457287827E-2</v>
      </c>
      <c r="R46" s="105"/>
      <c r="S46" s="27">
        <v>38.521299999999997</v>
      </c>
      <c r="T46" s="25">
        <v>37.233699999999999</v>
      </c>
      <c r="U46" s="28">
        <v>37.127499999999998</v>
      </c>
      <c r="V46" s="24">
        <v>38.521299999999997</v>
      </c>
      <c r="W46" s="25">
        <v>37.326099999999997</v>
      </c>
      <c r="X46" s="26">
        <v>37.174599999999998</v>
      </c>
      <c r="Y46" s="29">
        <f t="shared" si="10"/>
        <v>0</v>
      </c>
      <c r="Z46" s="30">
        <f t="shared" si="11"/>
        <v>9.2399999999997817E-2</v>
      </c>
      <c r="AA46" s="31">
        <f t="shared" si="12"/>
        <v>4.7100000000000364E-2</v>
      </c>
      <c r="AB46" s="32">
        <f t="shared" si="13"/>
        <v>4.6499999999999396E-2</v>
      </c>
    </row>
    <row r="47" spans="3:28" ht="17.25" thickBot="1" x14ac:dyDescent="0.35">
      <c r="C47" s="108"/>
      <c r="D47" s="51">
        <f t="shared" si="5"/>
        <v>232</v>
      </c>
      <c r="E47" s="52">
        <v>153</v>
      </c>
      <c r="F47" s="53">
        <v>39</v>
      </c>
      <c r="G47" s="54">
        <v>40</v>
      </c>
      <c r="H47" s="55">
        <v>153.82239999999999</v>
      </c>
      <c r="I47" s="53">
        <v>39.669600000000003</v>
      </c>
      <c r="J47" s="56">
        <v>40.805599999999998</v>
      </c>
      <c r="K47" s="57">
        <f t="shared" si="6"/>
        <v>0.53751633986927294</v>
      </c>
      <c r="L47" s="58">
        <f t="shared" si="7"/>
        <v>1.7169230769230837</v>
      </c>
      <c r="M47" s="59">
        <f t="shared" si="8"/>
        <v>2.0139999999999958</v>
      </c>
      <c r="N47" s="42">
        <f t="shared" si="9"/>
        <v>0.9903448275862019</v>
      </c>
      <c r="R47" s="108"/>
      <c r="S47" s="55">
        <v>35.645800000000001</v>
      </c>
      <c r="T47" s="53">
        <v>34.731200000000001</v>
      </c>
      <c r="U47" s="56">
        <v>34.569299999999998</v>
      </c>
      <c r="V47" s="52">
        <v>35.645800000000001</v>
      </c>
      <c r="W47" s="53">
        <v>34.779600000000002</v>
      </c>
      <c r="X47" s="54">
        <v>34.624499999999998</v>
      </c>
      <c r="Y47" s="39">
        <f t="shared" si="10"/>
        <v>0</v>
      </c>
      <c r="Z47" s="40">
        <f t="shared" si="11"/>
        <v>4.8400000000000887E-2</v>
      </c>
      <c r="AA47" s="41">
        <f t="shared" si="12"/>
        <v>5.519999999999925E-2</v>
      </c>
      <c r="AB47" s="42">
        <f t="shared" si="13"/>
        <v>3.4533333333333381E-2</v>
      </c>
    </row>
    <row r="48" spans="3:28" x14ac:dyDescent="0.3">
      <c r="C48" s="104" t="s">
        <v>14</v>
      </c>
      <c r="D48" s="13">
        <f t="shared" si="5"/>
        <v>1623</v>
      </c>
      <c r="E48" s="14">
        <v>950</v>
      </c>
      <c r="F48" s="15">
        <v>315</v>
      </c>
      <c r="G48" s="16">
        <v>358</v>
      </c>
      <c r="H48" s="17">
        <v>960.49120000000005</v>
      </c>
      <c r="I48" s="15">
        <v>315.24639999999999</v>
      </c>
      <c r="J48" s="18">
        <v>358.39359999999999</v>
      </c>
      <c r="K48" s="60">
        <f t="shared" si="6"/>
        <v>1.1043368421052684</v>
      </c>
      <c r="L48" s="61">
        <f t="shared" si="7"/>
        <v>7.8222222222220375E-2</v>
      </c>
      <c r="M48" s="62">
        <f t="shared" si="8"/>
        <v>0.1099441340782101</v>
      </c>
      <c r="N48" s="22">
        <f t="shared" si="9"/>
        <v>0.68584103512013606</v>
      </c>
      <c r="R48" s="104" t="s">
        <v>33</v>
      </c>
      <c r="S48" s="17">
        <v>41.290500000000002</v>
      </c>
      <c r="T48" s="15">
        <v>40.152000000000001</v>
      </c>
      <c r="U48" s="18">
        <v>39.743400000000001</v>
      </c>
      <c r="V48" s="14">
        <v>41.290500000000002</v>
      </c>
      <c r="W48" s="15">
        <v>40.082900000000002</v>
      </c>
      <c r="X48" s="16">
        <v>39.664400000000001</v>
      </c>
      <c r="Y48" s="19">
        <f t="shared" si="10"/>
        <v>0</v>
      </c>
      <c r="Z48" s="20">
        <f t="shared" si="11"/>
        <v>-6.9099999999998829E-2</v>
      </c>
      <c r="AA48" s="21">
        <f t="shared" si="12"/>
        <v>-7.9000000000000625E-2</v>
      </c>
      <c r="AB48" s="22">
        <f t="shared" si="13"/>
        <v>-4.9366666666666482E-2</v>
      </c>
    </row>
    <row r="49" spans="3:28" x14ac:dyDescent="0.3">
      <c r="C49" s="105"/>
      <c r="D49" s="23">
        <f t="shared" si="5"/>
        <v>791</v>
      </c>
      <c r="E49" s="24">
        <v>499</v>
      </c>
      <c r="F49" s="25">
        <v>136</v>
      </c>
      <c r="G49" s="26">
        <v>156</v>
      </c>
      <c r="H49" s="27">
        <v>512.904</v>
      </c>
      <c r="I49" s="25">
        <v>136.29920000000001</v>
      </c>
      <c r="J49" s="28">
        <v>157.16720000000001</v>
      </c>
      <c r="K49" s="29">
        <f t="shared" si="6"/>
        <v>2.786372745490981</v>
      </c>
      <c r="L49" s="30">
        <f t="shared" si="7"/>
        <v>0.22000000000000974</v>
      </c>
      <c r="M49" s="50">
        <f t="shared" si="8"/>
        <v>0.74820512820513352</v>
      </c>
      <c r="N49" s="32">
        <f t="shared" si="9"/>
        <v>1.9431605562579037</v>
      </c>
      <c r="R49" s="105"/>
      <c r="S49" s="27">
        <v>39.071300000000001</v>
      </c>
      <c r="T49" s="25">
        <v>37.891399999999997</v>
      </c>
      <c r="U49" s="28">
        <v>37.464700000000001</v>
      </c>
      <c r="V49" s="24">
        <v>39.071300000000001</v>
      </c>
      <c r="W49" s="25">
        <v>37.886099999999999</v>
      </c>
      <c r="X49" s="26">
        <v>37.428800000000003</v>
      </c>
      <c r="Y49" s="29">
        <f t="shared" si="10"/>
        <v>0</v>
      </c>
      <c r="Z49" s="30">
        <f t="shared" si="11"/>
        <v>-5.2999999999983061E-3</v>
      </c>
      <c r="AA49" s="31">
        <f t="shared" si="12"/>
        <v>-3.5899999999998045E-2</v>
      </c>
      <c r="AB49" s="32">
        <f t="shared" si="13"/>
        <v>-1.3733333333332117E-2</v>
      </c>
    </row>
    <row r="50" spans="3:28" x14ac:dyDescent="0.3">
      <c r="C50" s="105"/>
      <c r="D50" s="23">
        <f t="shared" si="5"/>
        <v>422</v>
      </c>
      <c r="E50" s="24">
        <v>275</v>
      </c>
      <c r="F50" s="25">
        <v>68</v>
      </c>
      <c r="G50" s="26">
        <v>79</v>
      </c>
      <c r="H50" s="27">
        <v>282.98719999999997</v>
      </c>
      <c r="I50" s="25">
        <v>68.6768</v>
      </c>
      <c r="J50" s="28">
        <v>80.0672</v>
      </c>
      <c r="K50" s="29">
        <f t="shared" si="6"/>
        <v>2.9044363636363539</v>
      </c>
      <c r="L50" s="30">
        <f t="shared" si="7"/>
        <v>0.99529411764705888</v>
      </c>
      <c r="M50" s="50">
        <f t="shared" si="8"/>
        <v>1.3508860759493666</v>
      </c>
      <c r="N50" s="32">
        <f t="shared" si="9"/>
        <v>2.3059715639810427</v>
      </c>
      <c r="R50" s="105"/>
      <c r="S50" s="27">
        <v>36.315100000000001</v>
      </c>
      <c r="T50" s="25">
        <v>35.307699999999997</v>
      </c>
      <c r="U50" s="28">
        <v>34.884399999999999</v>
      </c>
      <c r="V50" s="24">
        <v>36.315100000000001</v>
      </c>
      <c r="W50" s="25">
        <v>35.309199999999997</v>
      </c>
      <c r="X50" s="26">
        <v>34.872399999999999</v>
      </c>
      <c r="Y50" s="29">
        <f t="shared" si="10"/>
        <v>0</v>
      </c>
      <c r="Z50" s="30">
        <f t="shared" si="11"/>
        <v>1.5000000000000568E-3</v>
      </c>
      <c r="AA50" s="31">
        <f t="shared" si="12"/>
        <v>-1.2000000000000455E-2</v>
      </c>
      <c r="AB50" s="32">
        <f t="shared" si="13"/>
        <v>-3.5000000000001328E-3</v>
      </c>
    </row>
    <row r="51" spans="3:28" ht="17.25" thickBot="1" x14ac:dyDescent="0.35">
      <c r="C51" s="106"/>
      <c r="D51" s="33">
        <f t="shared" si="5"/>
        <v>240</v>
      </c>
      <c r="E51" s="34">
        <v>159</v>
      </c>
      <c r="F51" s="35">
        <v>38</v>
      </c>
      <c r="G51" s="36">
        <v>43</v>
      </c>
      <c r="H51" s="37">
        <v>169.32480000000001</v>
      </c>
      <c r="I51" s="35">
        <v>39.361600000000003</v>
      </c>
      <c r="J51" s="38">
        <v>45.095999999999997</v>
      </c>
      <c r="K51" s="39">
        <f t="shared" si="6"/>
        <v>6.4935849056603834</v>
      </c>
      <c r="L51" s="40">
        <f t="shared" si="7"/>
        <v>3.5831578947368494</v>
      </c>
      <c r="M51" s="63">
        <f t="shared" si="8"/>
        <v>4.8744186046511544</v>
      </c>
      <c r="N51" s="42">
        <f t="shared" si="9"/>
        <v>5.7426666666666772</v>
      </c>
      <c r="R51" s="106"/>
      <c r="S51" s="37">
        <v>33.546199999999999</v>
      </c>
      <c r="T51" s="35">
        <v>32.910200000000003</v>
      </c>
      <c r="U51" s="38">
        <v>32.374099999999999</v>
      </c>
      <c r="V51" s="34">
        <v>33.546199999999999</v>
      </c>
      <c r="W51" s="35">
        <v>32.964199999999998</v>
      </c>
      <c r="X51" s="36">
        <v>32.424900000000001</v>
      </c>
      <c r="Y51" s="39">
        <f t="shared" si="10"/>
        <v>0</v>
      </c>
      <c r="Z51" s="40">
        <f t="shared" si="11"/>
        <v>5.3999999999994941E-2</v>
      </c>
      <c r="AA51" s="41">
        <f t="shared" si="12"/>
        <v>5.0800000000002399E-2</v>
      </c>
      <c r="AB51" s="42">
        <f t="shared" si="13"/>
        <v>3.4933333333332449E-2</v>
      </c>
    </row>
    <row r="52" spans="3:28" x14ac:dyDescent="0.3">
      <c r="C52" s="107" t="s">
        <v>15</v>
      </c>
      <c r="D52" s="43">
        <f t="shared" si="5"/>
        <v>4822</v>
      </c>
      <c r="E52" s="44">
        <v>3708</v>
      </c>
      <c r="F52" s="45">
        <v>546</v>
      </c>
      <c r="G52" s="46">
        <v>568</v>
      </c>
      <c r="H52" s="47">
        <v>3709.0895999999998</v>
      </c>
      <c r="I52" s="45">
        <v>545.14080000000001</v>
      </c>
      <c r="J52" s="48">
        <v>567.81119999999999</v>
      </c>
      <c r="K52" s="19">
        <f t="shared" si="6"/>
        <v>2.9385113268602783E-2</v>
      </c>
      <c r="L52" s="20">
        <f t="shared" si="7"/>
        <v>0.15736263736263501</v>
      </c>
      <c r="M52" s="49">
        <f t="shared" si="8"/>
        <v>3.3239436619720904E-2</v>
      </c>
      <c r="N52" s="22">
        <f t="shared" si="9"/>
        <v>8.6271256739033574E-4</v>
      </c>
      <c r="R52" s="107" t="s">
        <v>34</v>
      </c>
      <c r="S52" s="47">
        <v>40.004899999999999</v>
      </c>
      <c r="T52" s="45">
        <v>39.287100000000002</v>
      </c>
      <c r="U52" s="48">
        <v>39.2288</v>
      </c>
      <c r="V52" s="44">
        <v>40.004899999999999</v>
      </c>
      <c r="W52" s="45">
        <v>39.3337</v>
      </c>
      <c r="X52" s="46">
        <v>39.280900000000003</v>
      </c>
      <c r="Y52" s="19">
        <f t="shared" si="10"/>
        <v>0</v>
      </c>
      <c r="Z52" s="20">
        <f t="shared" si="11"/>
        <v>4.6599999999997976E-2</v>
      </c>
      <c r="AA52" s="21">
        <f t="shared" si="12"/>
        <v>5.2100000000002922E-2</v>
      </c>
      <c r="AB52" s="22">
        <f t="shared" si="13"/>
        <v>3.2900000000000297E-2</v>
      </c>
    </row>
    <row r="53" spans="3:28" x14ac:dyDescent="0.3">
      <c r="C53" s="105"/>
      <c r="D53" s="23">
        <f t="shared" si="5"/>
        <v>2030</v>
      </c>
      <c r="E53" s="24">
        <v>1617</v>
      </c>
      <c r="F53" s="25">
        <v>201</v>
      </c>
      <c r="G53" s="26">
        <v>212</v>
      </c>
      <c r="H53" s="27">
        <v>1618.4880000000001</v>
      </c>
      <c r="I53" s="25">
        <v>201.7304</v>
      </c>
      <c r="J53" s="28">
        <v>213.19919999999999</v>
      </c>
      <c r="K53" s="29">
        <f t="shared" si="6"/>
        <v>9.2022263450838374E-2</v>
      </c>
      <c r="L53" s="30">
        <f t="shared" si="7"/>
        <v>0.36338308457711593</v>
      </c>
      <c r="M53" s="50">
        <f t="shared" si="8"/>
        <v>0.56566037735848607</v>
      </c>
      <c r="N53" s="32">
        <f t="shared" si="9"/>
        <v>0.16835467980295532</v>
      </c>
      <c r="R53" s="105"/>
      <c r="S53" s="27">
        <v>37.6175</v>
      </c>
      <c r="T53" s="25">
        <v>36.983899999999998</v>
      </c>
      <c r="U53" s="28">
        <v>36.9328</v>
      </c>
      <c r="V53" s="24">
        <v>37.6175</v>
      </c>
      <c r="W53" s="25">
        <v>37.025799999999997</v>
      </c>
      <c r="X53" s="26">
        <v>36.9726</v>
      </c>
      <c r="Y53" s="29">
        <f t="shared" si="10"/>
        <v>0</v>
      </c>
      <c r="Z53" s="30">
        <f t="shared" si="11"/>
        <v>4.1899999999998272E-2</v>
      </c>
      <c r="AA53" s="31">
        <f t="shared" si="12"/>
        <v>3.9799999999999613E-2</v>
      </c>
      <c r="AB53" s="32">
        <f t="shared" si="13"/>
        <v>2.7233333333332627E-2</v>
      </c>
    </row>
    <row r="54" spans="3:28" x14ac:dyDescent="0.3">
      <c r="C54" s="105"/>
      <c r="D54" s="23">
        <f t="shared" si="5"/>
        <v>936</v>
      </c>
      <c r="E54" s="24">
        <v>756</v>
      </c>
      <c r="F54" s="25">
        <v>87</v>
      </c>
      <c r="G54" s="26">
        <v>93</v>
      </c>
      <c r="H54" s="27">
        <v>754.75199999999995</v>
      </c>
      <c r="I54" s="25">
        <v>87.040800000000004</v>
      </c>
      <c r="J54" s="28">
        <v>93.287199999999999</v>
      </c>
      <c r="K54" s="29">
        <f t="shared" si="6"/>
        <v>0.16507936507937135</v>
      </c>
      <c r="L54" s="30">
        <f t="shared" si="7"/>
        <v>4.6896551724142976E-2</v>
      </c>
      <c r="M54" s="50">
        <f t="shared" si="8"/>
        <v>0.30881720430107373</v>
      </c>
      <c r="N54" s="32">
        <f t="shared" si="9"/>
        <v>9.829059829060606E-2</v>
      </c>
      <c r="R54" s="105"/>
      <c r="S54" s="27">
        <v>35.469299999999997</v>
      </c>
      <c r="T54" s="25">
        <v>35.0259</v>
      </c>
      <c r="U54" s="28">
        <v>34.9604</v>
      </c>
      <c r="V54" s="24">
        <v>35.469299999999997</v>
      </c>
      <c r="W54" s="25">
        <v>35.050600000000003</v>
      </c>
      <c r="X54" s="26">
        <v>34.982700000000001</v>
      </c>
      <c r="Y54" s="29">
        <f t="shared" si="10"/>
        <v>0</v>
      </c>
      <c r="Z54" s="30">
        <f t="shared" si="11"/>
        <v>2.4700000000002831E-2</v>
      </c>
      <c r="AA54" s="31">
        <f t="shared" si="12"/>
        <v>2.2300000000001319E-2</v>
      </c>
      <c r="AB54" s="32">
        <f t="shared" si="13"/>
        <v>1.566666666666805E-2</v>
      </c>
    </row>
    <row r="55" spans="3:28" ht="17.25" thickBot="1" x14ac:dyDescent="0.35">
      <c r="C55" s="108"/>
      <c r="D55" s="51">
        <f t="shared" si="5"/>
        <v>452</v>
      </c>
      <c r="E55" s="52">
        <v>365</v>
      </c>
      <c r="F55" s="53">
        <v>42</v>
      </c>
      <c r="G55" s="54">
        <v>45</v>
      </c>
      <c r="H55" s="55">
        <v>376.96319999999997</v>
      </c>
      <c r="I55" s="53">
        <v>42.961599999999997</v>
      </c>
      <c r="J55" s="56">
        <v>46.408799999999999</v>
      </c>
      <c r="K55" s="57">
        <f t="shared" si="6"/>
        <v>3.2775890410958826</v>
      </c>
      <c r="L55" s="58">
        <f t="shared" si="7"/>
        <v>2.2895238095238026</v>
      </c>
      <c r="M55" s="59">
        <f t="shared" si="8"/>
        <v>3.1306666666666652</v>
      </c>
      <c r="N55" s="42">
        <f t="shared" si="9"/>
        <v>3.1711504424778614</v>
      </c>
      <c r="R55" s="108"/>
      <c r="S55" s="55">
        <v>33.2258</v>
      </c>
      <c r="T55" s="53">
        <v>33.007300000000001</v>
      </c>
      <c r="U55" s="56">
        <v>32.934800000000003</v>
      </c>
      <c r="V55" s="52">
        <v>33.2258</v>
      </c>
      <c r="W55" s="53">
        <v>33.030999999999999</v>
      </c>
      <c r="X55" s="54">
        <v>32.9542</v>
      </c>
      <c r="Y55" s="39">
        <f t="shared" si="10"/>
        <v>0</v>
      </c>
      <c r="Z55" s="40">
        <f t="shared" si="11"/>
        <v>2.3699999999998056E-2</v>
      </c>
      <c r="AA55" s="41">
        <f t="shared" si="12"/>
        <v>1.9399999999997419E-2</v>
      </c>
      <c r="AB55" s="42">
        <f t="shared" si="13"/>
        <v>1.4366666666665159E-2</v>
      </c>
    </row>
    <row r="56" spans="3:28" x14ac:dyDescent="0.3">
      <c r="C56" s="104" t="s">
        <v>16</v>
      </c>
      <c r="D56" s="13">
        <f t="shared" si="5"/>
        <v>1333</v>
      </c>
      <c r="E56" s="14">
        <v>810</v>
      </c>
      <c r="F56" s="15">
        <v>256</v>
      </c>
      <c r="G56" s="16">
        <v>267</v>
      </c>
      <c r="H56" s="17">
        <v>812.48299999999995</v>
      </c>
      <c r="I56" s="15">
        <v>257.39400000000001</v>
      </c>
      <c r="J56" s="18">
        <v>268.23500000000001</v>
      </c>
      <c r="K56" s="60">
        <f t="shared" si="6"/>
        <v>0.30654320987653672</v>
      </c>
      <c r="L56" s="61">
        <f t="shared" si="7"/>
        <v>0.54453125000000213</v>
      </c>
      <c r="M56" s="62">
        <f t="shared" si="8"/>
        <v>0.46254681647940588</v>
      </c>
      <c r="N56" s="22">
        <f t="shared" si="9"/>
        <v>0.3834958739684981</v>
      </c>
      <c r="R56" s="104" t="s">
        <v>35</v>
      </c>
      <c r="S56" s="17">
        <v>41.885199999999998</v>
      </c>
      <c r="T56" s="15">
        <v>41.618000000000002</v>
      </c>
      <c r="U56" s="18">
        <v>41.491799999999998</v>
      </c>
      <c r="V56" s="14">
        <v>41.885199999999998</v>
      </c>
      <c r="W56" s="15">
        <v>41.6404</v>
      </c>
      <c r="X56" s="16">
        <v>41.5154</v>
      </c>
      <c r="Y56" s="19">
        <f t="shared" si="10"/>
        <v>0</v>
      </c>
      <c r="Z56" s="20">
        <f t="shared" si="11"/>
        <v>2.2399999999997533E-2</v>
      </c>
      <c r="AA56" s="21">
        <f t="shared" si="12"/>
        <v>2.3600000000001842E-2</v>
      </c>
      <c r="AB56" s="22">
        <f t="shared" si="13"/>
        <v>1.5333333333333124E-2</v>
      </c>
    </row>
    <row r="57" spans="3:28" x14ac:dyDescent="0.3">
      <c r="C57" s="105"/>
      <c r="D57" s="23">
        <f t="shared" si="5"/>
        <v>549</v>
      </c>
      <c r="E57" s="24">
        <v>344</v>
      </c>
      <c r="F57" s="25">
        <v>102</v>
      </c>
      <c r="G57" s="26">
        <v>103</v>
      </c>
      <c r="H57" s="27">
        <v>361.60500000000002</v>
      </c>
      <c r="I57" s="25">
        <v>102.696</v>
      </c>
      <c r="J57" s="28">
        <v>103.68899999999999</v>
      </c>
      <c r="K57" s="29">
        <f t="shared" si="6"/>
        <v>5.1177325581395401</v>
      </c>
      <c r="L57" s="30">
        <f t="shared" si="7"/>
        <v>0.68235294117646861</v>
      </c>
      <c r="M57" s="50">
        <f t="shared" si="8"/>
        <v>0.66893203883494456</v>
      </c>
      <c r="N57" s="32">
        <f t="shared" si="9"/>
        <v>3.4590163934426248</v>
      </c>
      <c r="R57" s="105"/>
      <c r="S57" s="27">
        <v>40.832500000000003</v>
      </c>
      <c r="T57" s="25">
        <v>40.503799999999998</v>
      </c>
      <c r="U57" s="28">
        <v>40.446800000000003</v>
      </c>
      <c r="V57" s="24">
        <v>40.832500000000003</v>
      </c>
      <c r="W57" s="25">
        <v>40.556600000000003</v>
      </c>
      <c r="X57" s="26">
        <v>40.478099999999998</v>
      </c>
      <c r="Y57" s="29">
        <f t="shared" si="10"/>
        <v>0</v>
      </c>
      <c r="Z57" s="30">
        <f t="shared" si="11"/>
        <v>5.2800000000004843E-2</v>
      </c>
      <c r="AA57" s="31">
        <f t="shared" si="12"/>
        <v>3.1299999999994554E-2</v>
      </c>
      <c r="AB57" s="32">
        <f t="shared" si="13"/>
        <v>2.8033333333333132E-2</v>
      </c>
    </row>
    <row r="58" spans="3:28" x14ac:dyDescent="0.3">
      <c r="C58" s="105"/>
      <c r="D58" s="23">
        <f t="shared" si="5"/>
        <v>282</v>
      </c>
      <c r="E58" s="24">
        <v>177</v>
      </c>
      <c r="F58" s="25">
        <v>52</v>
      </c>
      <c r="G58" s="26">
        <v>53</v>
      </c>
      <c r="H58" s="27">
        <v>181.37899999999999</v>
      </c>
      <c r="I58" s="25">
        <v>52.357999999999997</v>
      </c>
      <c r="J58" s="28">
        <v>53.265000000000001</v>
      </c>
      <c r="K58" s="29">
        <f t="shared" si="6"/>
        <v>2.474011299435023</v>
      </c>
      <c r="L58" s="30">
        <f t="shared" si="7"/>
        <v>0.68846153846153268</v>
      </c>
      <c r="M58" s="50">
        <f t="shared" si="8"/>
        <v>0.50000000000000111</v>
      </c>
      <c r="N58" s="32">
        <f t="shared" si="9"/>
        <v>1.7737588652482303</v>
      </c>
      <c r="R58" s="105"/>
      <c r="S58" s="27">
        <v>39.558399999999999</v>
      </c>
      <c r="T58" s="25">
        <v>39.167299999999997</v>
      </c>
      <c r="U58" s="28">
        <v>39.174100000000003</v>
      </c>
      <c r="V58" s="24">
        <v>39.558399999999999</v>
      </c>
      <c r="W58" s="25">
        <v>39.211199999999998</v>
      </c>
      <c r="X58" s="26">
        <v>39.223799999999997</v>
      </c>
      <c r="Y58" s="29">
        <f t="shared" si="10"/>
        <v>0</v>
      </c>
      <c r="Z58" s="30">
        <f t="shared" si="11"/>
        <v>4.3900000000000716E-2</v>
      </c>
      <c r="AA58" s="31">
        <f t="shared" si="12"/>
        <v>4.9699999999994304E-2</v>
      </c>
      <c r="AB58" s="32">
        <f t="shared" si="13"/>
        <v>3.119999999999834E-2</v>
      </c>
    </row>
    <row r="59" spans="3:28" ht="17.25" thickBot="1" x14ac:dyDescent="0.35">
      <c r="C59" s="106"/>
      <c r="D59" s="33">
        <f t="shared" si="5"/>
        <v>155</v>
      </c>
      <c r="E59" s="34">
        <v>98</v>
      </c>
      <c r="F59" s="35">
        <v>29</v>
      </c>
      <c r="G59" s="36">
        <v>28</v>
      </c>
      <c r="H59" s="37">
        <v>105.374</v>
      </c>
      <c r="I59" s="35">
        <v>29.861000000000001</v>
      </c>
      <c r="J59" s="38">
        <v>29.457000000000001</v>
      </c>
      <c r="K59" s="39">
        <f t="shared" si="6"/>
        <v>7.5244897959183623</v>
      </c>
      <c r="L59" s="40">
        <f t="shared" si="7"/>
        <v>2.9689655172413816</v>
      </c>
      <c r="M59" s="63">
        <f t="shared" si="8"/>
        <v>5.203571428571431</v>
      </c>
      <c r="N59" s="42">
        <f t="shared" si="9"/>
        <v>6.2529032258064383</v>
      </c>
      <c r="R59" s="106"/>
      <c r="S59" s="37">
        <v>37.8583</v>
      </c>
      <c r="T59" s="35">
        <v>37.546999999999997</v>
      </c>
      <c r="U59" s="38">
        <v>37.5672</v>
      </c>
      <c r="V59" s="34">
        <v>37.8583</v>
      </c>
      <c r="W59" s="35">
        <v>37.572400000000002</v>
      </c>
      <c r="X59" s="36">
        <v>37.607900000000001</v>
      </c>
      <c r="Y59" s="39">
        <f t="shared" si="10"/>
        <v>0</v>
      </c>
      <c r="Z59" s="40">
        <f t="shared" si="11"/>
        <v>2.5400000000004752E-2</v>
      </c>
      <c r="AA59" s="41">
        <f t="shared" si="12"/>
        <v>4.0700000000001069E-2</v>
      </c>
      <c r="AB59" s="42">
        <f t="shared" si="13"/>
        <v>2.2033333333335275E-2</v>
      </c>
    </row>
    <row r="60" spans="3:28" x14ac:dyDescent="0.3">
      <c r="C60" s="107" t="s">
        <v>17</v>
      </c>
      <c r="D60" s="43">
        <f t="shared" si="5"/>
        <v>3858</v>
      </c>
      <c r="E60" s="44">
        <v>2438</v>
      </c>
      <c r="F60" s="45">
        <v>716</v>
      </c>
      <c r="G60" s="46">
        <v>704</v>
      </c>
      <c r="H60" s="47">
        <v>2495.2824000000001</v>
      </c>
      <c r="I60" s="45">
        <v>720.2056</v>
      </c>
      <c r="J60" s="48">
        <v>707.45280000000002</v>
      </c>
      <c r="K60" s="19">
        <f t="shared" si="6"/>
        <v>2.3495652173913064</v>
      </c>
      <c r="L60" s="20">
        <f t="shared" si="7"/>
        <v>0.58737430167597826</v>
      </c>
      <c r="M60" s="49">
        <f t="shared" si="8"/>
        <v>0.49045454545454897</v>
      </c>
      <c r="N60" s="22">
        <f t="shared" si="9"/>
        <v>1.6832763089683853</v>
      </c>
      <c r="R60" s="107" t="s">
        <v>36</v>
      </c>
      <c r="S60" s="47">
        <v>39.745399999999997</v>
      </c>
      <c r="T60" s="45">
        <v>38.8292</v>
      </c>
      <c r="U60" s="48">
        <v>38.765099999999997</v>
      </c>
      <c r="V60" s="44">
        <v>39.745399999999997</v>
      </c>
      <c r="W60" s="45">
        <v>38.826099999999997</v>
      </c>
      <c r="X60" s="46">
        <v>38.752899999999997</v>
      </c>
      <c r="Y60" s="19">
        <f t="shared" si="10"/>
        <v>0</v>
      </c>
      <c r="Z60" s="20">
        <f t="shared" si="11"/>
        <v>-3.1000000000034333E-3</v>
      </c>
      <c r="AA60" s="21">
        <f t="shared" si="12"/>
        <v>-1.2199999999999989E-2</v>
      </c>
      <c r="AB60" s="22">
        <f t="shared" si="13"/>
        <v>-5.1000000000011409E-3</v>
      </c>
    </row>
    <row r="61" spans="3:28" x14ac:dyDescent="0.3">
      <c r="C61" s="105"/>
      <c r="D61" s="23">
        <f t="shared" si="5"/>
        <v>1362</v>
      </c>
      <c r="E61" s="24">
        <v>956</v>
      </c>
      <c r="F61" s="25">
        <v>204</v>
      </c>
      <c r="G61" s="26">
        <v>202</v>
      </c>
      <c r="H61" s="27">
        <v>995.58079999999995</v>
      </c>
      <c r="I61" s="25">
        <v>208.19919999999999</v>
      </c>
      <c r="J61" s="28">
        <v>205.79839999999999</v>
      </c>
      <c r="K61" s="29">
        <f t="shared" si="6"/>
        <v>4.1402510460250994</v>
      </c>
      <c r="L61" s="30">
        <f t="shared" si="7"/>
        <v>2.0584313725490149</v>
      </c>
      <c r="M61" s="50">
        <f t="shared" si="8"/>
        <v>1.8803960396039539</v>
      </c>
      <c r="N61" s="32">
        <f t="shared" si="9"/>
        <v>3.4932745961820761</v>
      </c>
      <c r="R61" s="105"/>
      <c r="S61" s="27">
        <v>38.026899999999998</v>
      </c>
      <c r="T61" s="25">
        <v>37.157899999999998</v>
      </c>
      <c r="U61" s="28">
        <v>37.008200000000002</v>
      </c>
      <c r="V61" s="24">
        <v>38.026899999999998</v>
      </c>
      <c r="W61" s="25">
        <v>37.132100000000001</v>
      </c>
      <c r="X61" s="26">
        <v>36.968000000000004</v>
      </c>
      <c r="Y61" s="29">
        <f t="shared" si="10"/>
        <v>0</v>
      </c>
      <c r="Z61" s="30">
        <f t="shared" si="11"/>
        <v>-2.5799999999996714E-2</v>
      </c>
      <c r="AA61" s="31">
        <f t="shared" si="12"/>
        <v>-4.0199999999998681E-2</v>
      </c>
      <c r="AB61" s="32">
        <f t="shared" si="13"/>
        <v>-2.1999999999998465E-2</v>
      </c>
    </row>
    <row r="62" spans="3:28" x14ac:dyDescent="0.3">
      <c r="C62" s="105"/>
      <c r="D62" s="23">
        <f t="shared" si="5"/>
        <v>622</v>
      </c>
      <c r="E62" s="24">
        <v>461</v>
      </c>
      <c r="F62" s="25">
        <v>81</v>
      </c>
      <c r="G62" s="26">
        <v>80</v>
      </c>
      <c r="H62" s="27">
        <v>491.24079999999998</v>
      </c>
      <c r="I62" s="25">
        <v>84.311199999999999</v>
      </c>
      <c r="J62" s="28">
        <v>83.124799999999993</v>
      </c>
      <c r="K62" s="29">
        <f t="shared" si="6"/>
        <v>6.5598264642082391</v>
      </c>
      <c r="L62" s="30">
        <f t="shared" si="7"/>
        <v>4.0879012345679007</v>
      </c>
      <c r="M62" s="50">
        <f t="shared" si="8"/>
        <v>3.9059999999999917</v>
      </c>
      <c r="N62" s="32">
        <f t="shared" si="9"/>
        <v>5.8965916398713754</v>
      </c>
      <c r="R62" s="105"/>
      <c r="S62" s="27">
        <v>35.6785</v>
      </c>
      <c r="T62" s="25">
        <v>35.058599999999998</v>
      </c>
      <c r="U62" s="28">
        <v>34.840000000000003</v>
      </c>
      <c r="V62" s="24">
        <v>35.6785</v>
      </c>
      <c r="W62" s="25">
        <v>35.064999999999998</v>
      </c>
      <c r="X62" s="26">
        <v>34.839700000000001</v>
      </c>
      <c r="Y62" s="29">
        <f t="shared" si="10"/>
        <v>0</v>
      </c>
      <c r="Z62" s="30">
        <f t="shared" si="11"/>
        <v>6.3999999999992951E-3</v>
      </c>
      <c r="AA62" s="31">
        <f t="shared" si="12"/>
        <v>-3.0000000000285354E-4</v>
      </c>
      <c r="AB62" s="32">
        <f t="shared" si="13"/>
        <v>2.0333333333321471E-3</v>
      </c>
    </row>
    <row r="63" spans="3:28" ht="17.25" thickBot="1" x14ac:dyDescent="0.35">
      <c r="C63" s="108"/>
      <c r="D63" s="51">
        <f t="shared" si="5"/>
        <v>314</v>
      </c>
      <c r="E63" s="52">
        <v>241</v>
      </c>
      <c r="F63" s="53">
        <v>37</v>
      </c>
      <c r="G63" s="54">
        <v>36</v>
      </c>
      <c r="H63" s="55">
        <v>271.43599999999998</v>
      </c>
      <c r="I63" s="53">
        <v>40.438400000000001</v>
      </c>
      <c r="J63" s="56">
        <v>39.588000000000001</v>
      </c>
      <c r="K63" s="57">
        <f t="shared" si="6"/>
        <v>12.629045643153518</v>
      </c>
      <c r="L63" s="58">
        <f t="shared" si="7"/>
        <v>9.2929729729729775</v>
      </c>
      <c r="M63" s="59">
        <f t="shared" si="8"/>
        <v>9.9666666666666686</v>
      </c>
      <c r="N63" s="42">
        <f t="shared" si="9"/>
        <v>11.930700636942676</v>
      </c>
      <c r="R63" s="108"/>
      <c r="S63" s="55">
        <v>33.7577</v>
      </c>
      <c r="T63" s="53">
        <v>33.315899999999999</v>
      </c>
      <c r="U63" s="56">
        <v>33.056800000000003</v>
      </c>
      <c r="V63" s="52">
        <v>33.7577</v>
      </c>
      <c r="W63" s="53">
        <v>33.345399999999998</v>
      </c>
      <c r="X63" s="54">
        <v>33.069099999999999</v>
      </c>
      <c r="Y63" s="39">
        <f t="shared" si="10"/>
        <v>0</v>
      </c>
      <c r="Z63" s="40">
        <f t="shared" si="11"/>
        <v>2.9499999999998749E-2</v>
      </c>
      <c r="AA63" s="41">
        <f t="shared" si="12"/>
        <v>1.2299999999996203E-2</v>
      </c>
      <c r="AB63" s="42">
        <f t="shared" si="13"/>
        <v>1.3933333333331651E-2</v>
      </c>
    </row>
    <row r="64" spans="3:28" x14ac:dyDescent="0.3">
      <c r="C64" s="104" t="s">
        <v>18</v>
      </c>
      <c r="D64" s="13">
        <f t="shared" si="5"/>
        <v>6430</v>
      </c>
      <c r="E64" s="14">
        <v>4626</v>
      </c>
      <c r="F64" s="15">
        <v>924</v>
      </c>
      <c r="G64" s="16">
        <v>880</v>
      </c>
      <c r="H64" s="17">
        <v>4622.5272000000004</v>
      </c>
      <c r="I64" s="15">
        <v>922.56640000000004</v>
      </c>
      <c r="J64" s="18">
        <v>878.46640000000002</v>
      </c>
      <c r="K64" s="60">
        <f t="shared" si="6"/>
        <v>7.507133592735736E-2</v>
      </c>
      <c r="L64" s="61">
        <f t="shared" si="7"/>
        <v>0.15515151515151038</v>
      </c>
      <c r="M64" s="62">
        <f t="shared" si="8"/>
        <v>0.17427272727272483</v>
      </c>
      <c r="N64" s="22">
        <f t="shared" si="9"/>
        <v>0.10015552099532815</v>
      </c>
      <c r="R64" s="104" t="s">
        <v>37</v>
      </c>
      <c r="S64" s="17">
        <v>38.554299999999998</v>
      </c>
      <c r="T64" s="15">
        <v>37.656500000000001</v>
      </c>
      <c r="U64" s="18">
        <v>37.788499999999999</v>
      </c>
      <c r="V64" s="14">
        <v>38.554299999999998</v>
      </c>
      <c r="W64" s="15">
        <v>37.707900000000002</v>
      </c>
      <c r="X64" s="16">
        <v>37.846899999999998</v>
      </c>
      <c r="Y64" s="19">
        <f t="shared" si="10"/>
        <v>0</v>
      </c>
      <c r="Z64" s="20">
        <f t="shared" si="11"/>
        <v>5.1400000000001E-2</v>
      </c>
      <c r="AA64" s="21">
        <f t="shared" si="12"/>
        <v>5.8399999999998897E-2</v>
      </c>
      <c r="AB64" s="22">
        <f t="shared" si="13"/>
        <v>3.6599999999999966E-2</v>
      </c>
    </row>
    <row r="65" spans="3:28" x14ac:dyDescent="0.3">
      <c r="C65" s="105"/>
      <c r="D65" s="23">
        <f t="shared" si="5"/>
        <v>2660</v>
      </c>
      <c r="E65" s="24">
        <v>2005</v>
      </c>
      <c r="F65" s="25">
        <v>335</v>
      </c>
      <c r="G65" s="26">
        <v>320</v>
      </c>
      <c r="H65" s="27">
        <v>2002.3951999999999</v>
      </c>
      <c r="I65" s="25">
        <v>334.59280000000001</v>
      </c>
      <c r="J65" s="28">
        <v>319.54880000000003</v>
      </c>
      <c r="K65" s="29">
        <f t="shared" si="6"/>
        <v>0.12991521197007821</v>
      </c>
      <c r="L65" s="30">
        <f t="shared" si="7"/>
        <v>0.12155223880596684</v>
      </c>
      <c r="M65" s="50">
        <f t="shared" si="8"/>
        <v>0.14099999999999113</v>
      </c>
      <c r="N65" s="32">
        <f t="shared" si="9"/>
        <v>0.13019548872180986</v>
      </c>
      <c r="R65" s="105"/>
      <c r="S65" s="27">
        <v>35.536499999999997</v>
      </c>
      <c r="T65" s="25">
        <v>34.9238</v>
      </c>
      <c r="U65" s="28">
        <v>35.074300000000001</v>
      </c>
      <c r="V65" s="24">
        <v>35.536499999999997</v>
      </c>
      <c r="W65" s="25">
        <v>34.953699999999998</v>
      </c>
      <c r="X65" s="26">
        <v>35.1128</v>
      </c>
      <c r="Y65" s="29">
        <f t="shared" si="10"/>
        <v>0</v>
      </c>
      <c r="Z65" s="30">
        <f t="shared" si="11"/>
        <v>2.9899999999997817E-2</v>
      </c>
      <c r="AA65" s="31">
        <f t="shared" si="12"/>
        <v>3.8499999999999091E-2</v>
      </c>
      <c r="AB65" s="32">
        <f t="shared" si="13"/>
        <v>2.279999999999897E-2</v>
      </c>
    </row>
    <row r="66" spans="3:28" x14ac:dyDescent="0.3">
      <c r="C66" s="105"/>
      <c r="D66" s="23">
        <f t="shared" si="5"/>
        <v>1205</v>
      </c>
      <c r="E66" s="24">
        <v>916</v>
      </c>
      <c r="F66" s="25">
        <v>147</v>
      </c>
      <c r="G66" s="26">
        <v>142</v>
      </c>
      <c r="H66" s="27">
        <v>915.14319999999998</v>
      </c>
      <c r="I66" s="25">
        <v>147.8416</v>
      </c>
      <c r="J66" s="28">
        <v>142.39680000000001</v>
      </c>
      <c r="K66" s="29">
        <f t="shared" si="6"/>
        <v>9.3537117903932432E-2</v>
      </c>
      <c r="L66" s="30">
        <f t="shared" si="7"/>
        <v>0.57251700680272088</v>
      </c>
      <c r="M66" s="50">
        <f t="shared" si="8"/>
        <v>0.27943661971831912</v>
      </c>
      <c r="N66" s="32">
        <f t="shared" si="9"/>
        <v>3.1668049792525715E-2</v>
      </c>
      <c r="R66" s="105"/>
      <c r="S66" s="27">
        <v>32.996099999999998</v>
      </c>
      <c r="T66" s="25">
        <v>32.5045</v>
      </c>
      <c r="U66" s="28">
        <v>32.642000000000003</v>
      </c>
      <c r="V66" s="24">
        <v>32.996099999999998</v>
      </c>
      <c r="W66" s="25">
        <v>32.530799999999999</v>
      </c>
      <c r="X66" s="26">
        <v>32.673200000000001</v>
      </c>
      <c r="Y66" s="29">
        <f t="shared" si="10"/>
        <v>0</v>
      </c>
      <c r="Z66" s="30">
        <f t="shared" si="11"/>
        <v>2.6299999999999102E-2</v>
      </c>
      <c r="AA66" s="31">
        <f t="shared" si="12"/>
        <v>3.119999999999834E-2</v>
      </c>
      <c r="AB66" s="32">
        <f t="shared" si="13"/>
        <v>1.9166666666665815E-2</v>
      </c>
    </row>
    <row r="67" spans="3:28" ht="17.25" thickBot="1" x14ac:dyDescent="0.35">
      <c r="C67" s="106"/>
      <c r="D67" s="33">
        <f t="shared" si="5"/>
        <v>565</v>
      </c>
      <c r="E67" s="34">
        <v>426</v>
      </c>
      <c r="F67" s="35">
        <v>71</v>
      </c>
      <c r="G67" s="36">
        <v>68</v>
      </c>
      <c r="H67" s="37">
        <v>440.51280000000003</v>
      </c>
      <c r="I67" s="35">
        <v>73.504800000000003</v>
      </c>
      <c r="J67" s="56">
        <v>69.487200000000001</v>
      </c>
      <c r="K67" s="39">
        <f t="shared" si="6"/>
        <v>3.406760563380288</v>
      </c>
      <c r="L67" s="40">
        <f t="shared" si="7"/>
        <v>3.5278873239436663</v>
      </c>
      <c r="M67" s="63">
        <f t="shared" si="8"/>
        <v>2.1870588235294139</v>
      </c>
      <c r="N67" s="64">
        <f t="shared" si="9"/>
        <v>3.2751858407079726</v>
      </c>
      <c r="R67" s="106"/>
      <c r="S67" s="37">
        <v>30.679300000000001</v>
      </c>
      <c r="T67" s="35">
        <v>30.4405</v>
      </c>
      <c r="U67" s="38">
        <v>30.571300000000001</v>
      </c>
      <c r="V67" s="34">
        <v>30.679300000000001</v>
      </c>
      <c r="W67" s="35">
        <v>30.451499999999999</v>
      </c>
      <c r="X67" s="36">
        <v>30.5871</v>
      </c>
      <c r="Y67" s="39">
        <f t="shared" si="10"/>
        <v>0</v>
      </c>
      <c r="Z67" s="40">
        <f t="shared" si="11"/>
        <v>1.0999999999999233E-2</v>
      </c>
      <c r="AA67" s="41">
        <f t="shared" si="12"/>
        <v>1.5799999999998704E-2</v>
      </c>
      <c r="AB67" s="42">
        <f t="shared" si="13"/>
        <v>8.9333333333326461E-3</v>
      </c>
    </row>
    <row r="68" spans="3:28" ht="17.25" thickBot="1" x14ac:dyDescent="0.35">
      <c r="J68" s="65" t="s">
        <v>19</v>
      </c>
      <c r="K68" s="66">
        <f>AVERAGE(K40:K67)</f>
        <v>2.4421657516098021</v>
      </c>
      <c r="L68" s="67">
        <f>AVERAGE(L40:L67)</f>
        <v>1.366169573564062</v>
      </c>
      <c r="M68" s="68">
        <f>AVERAGE(M40:M67)</f>
        <v>1.55225199719163</v>
      </c>
      <c r="N68" s="69">
        <f>AVERAGE(N40:N67)</f>
        <v>2.1014581978129483</v>
      </c>
      <c r="X68" s="65" t="s">
        <v>38</v>
      </c>
      <c r="Y68" s="66">
        <f>AVERAGE(Y40:Y67)</f>
        <v>0</v>
      </c>
      <c r="Z68" s="67">
        <f>AVERAGE(Z40:Z67)</f>
        <v>3.0342857142856845E-2</v>
      </c>
      <c r="AA68" s="68">
        <f>AVERAGE(AA40:AA67)</f>
        <v>2.2757142857142348E-2</v>
      </c>
      <c r="AB68" s="69">
        <f>AVERAGE(AB40:AB67)</f>
        <v>1.7699999999999733E-2</v>
      </c>
    </row>
    <row r="78" spans="3:28" ht="17.25" thickBot="1" x14ac:dyDescent="0.35">
      <c r="F78" s="70" t="s">
        <v>46</v>
      </c>
      <c r="U78" s="70" t="s">
        <v>48</v>
      </c>
    </row>
    <row r="79" spans="3:28" x14ac:dyDescent="0.3">
      <c r="E79" s="79"/>
      <c r="F79" s="113" t="s">
        <v>43</v>
      </c>
      <c r="G79" s="113"/>
      <c r="H79" s="114" t="s">
        <v>44</v>
      </c>
      <c r="I79" s="115"/>
      <c r="J79" s="79"/>
      <c r="K79" s="80"/>
      <c r="T79" s="79"/>
      <c r="U79" s="113" t="s">
        <v>43</v>
      </c>
      <c r="V79" s="113"/>
      <c r="W79" s="114" t="s">
        <v>44</v>
      </c>
      <c r="X79" s="115"/>
      <c r="Y79" s="79"/>
      <c r="Z79" s="80"/>
    </row>
    <row r="80" spans="3:28" ht="17.25" thickBot="1" x14ac:dyDescent="0.35">
      <c r="E80" s="71" t="s">
        <v>0</v>
      </c>
      <c r="F80" s="78" t="s">
        <v>41</v>
      </c>
      <c r="G80" s="76" t="s">
        <v>42</v>
      </c>
      <c r="H80" s="77" t="s">
        <v>41</v>
      </c>
      <c r="I80" s="75" t="s">
        <v>42</v>
      </c>
      <c r="J80" s="82" t="s">
        <v>45</v>
      </c>
      <c r="K80" s="81" t="s">
        <v>47</v>
      </c>
      <c r="T80" s="71" t="s">
        <v>0</v>
      </c>
      <c r="U80" s="78" t="s">
        <v>41</v>
      </c>
      <c r="V80" s="76" t="s">
        <v>42</v>
      </c>
      <c r="W80" s="77" t="s">
        <v>41</v>
      </c>
      <c r="X80" s="75" t="s">
        <v>42</v>
      </c>
      <c r="Y80" s="82" t="s">
        <v>45</v>
      </c>
      <c r="Z80" s="81" t="s">
        <v>47</v>
      </c>
    </row>
    <row r="81" spans="5:26" x14ac:dyDescent="0.3">
      <c r="E81" s="107" t="s">
        <v>12</v>
      </c>
      <c r="F81" s="14">
        <f t="shared" ref="F81:F88" si="14">I6</f>
        <v>288.30959999999999</v>
      </c>
      <c r="G81" s="18">
        <f t="shared" ref="G81:G88" si="15">T40</f>
        <v>41.9544</v>
      </c>
      <c r="H81" s="14">
        <f t="shared" ref="H81:H88" si="16">I40</f>
        <v>285.50639999999999</v>
      </c>
      <c r="I81" s="16">
        <f t="shared" ref="I81:I88" si="17">W40</f>
        <v>41.9983</v>
      </c>
      <c r="J81" s="110">
        <f>[1]!BJM(F81:G84,H81:I84,1)</f>
        <v>-1.5547208188123829</v>
      </c>
      <c r="K81" s="110">
        <f>[1]!BJM(F81:G84,H81:I84,0)</f>
        <v>6.0586282611069159E-2</v>
      </c>
      <c r="T81" s="107" t="s">
        <v>12</v>
      </c>
      <c r="U81" s="14">
        <f>J6</f>
        <v>319.74720000000002</v>
      </c>
      <c r="V81" s="18">
        <f>U40</f>
        <v>41.6374</v>
      </c>
      <c r="W81" s="14">
        <f>J40</f>
        <v>316.512</v>
      </c>
      <c r="X81" s="16">
        <f>X40</f>
        <v>41.684399999999997</v>
      </c>
      <c r="Y81" s="110">
        <f>[1]!BJM(U81:V84,W81:X84,1)</f>
        <v>-1.393325390640443</v>
      </c>
      <c r="Z81" s="110">
        <f>[1]!BJM(U81:V84,W81:X84,0)</f>
        <v>5.2303784455394874E-2</v>
      </c>
    </row>
    <row r="82" spans="5:26" x14ac:dyDescent="0.3">
      <c r="E82" s="105"/>
      <c r="F82" s="44">
        <f t="shared" si="14"/>
        <v>134.25919999999999</v>
      </c>
      <c r="G82" s="48">
        <f t="shared" si="15"/>
        <v>39.703000000000003</v>
      </c>
      <c r="H82" s="44">
        <f t="shared" si="16"/>
        <v>133.404</v>
      </c>
      <c r="I82" s="46">
        <f t="shared" si="17"/>
        <v>39.7408</v>
      </c>
      <c r="J82" s="111"/>
      <c r="K82" s="111"/>
      <c r="T82" s="105"/>
      <c r="U82" s="44">
        <f t="shared" ref="U82:U108" si="18">J7</f>
        <v>147.93600000000001</v>
      </c>
      <c r="V82" s="48">
        <f t="shared" ref="V82:V108" si="19">U41</f>
        <v>39.4452</v>
      </c>
      <c r="W82" s="44">
        <f t="shared" ref="W82:W108" si="20">J41</f>
        <v>146.864</v>
      </c>
      <c r="X82" s="46">
        <f t="shared" ref="X82:X108" si="21">X41</f>
        <v>39.472900000000003</v>
      </c>
      <c r="Y82" s="111"/>
      <c r="Z82" s="111"/>
    </row>
    <row r="83" spans="5:26" x14ac:dyDescent="0.3">
      <c r="E83" s="105"/>
      <c r="F83" s="44">
        <f t="shared" si="14"/>
        <v>71.494399999999999</v>
      </c>
      <c r="G83" s="48">
        <f t="shared" si="15"/>
        <v>37.117699999999999</v>
      </c>
      <c r="H83" s="44">
        <f t="shared" si="16"/>
        <v>71.190399999999997</v>
      </c>
      <c r="I83" s="46">
        <f t="shared" si="17"/>
        <v>37.1432</v>
      </c>
      <c r="J83" s="111"/>
      <c r="K83" s="111"/>
      <c r="T83" s="105"/>
      <c r="U83" s="44">
        <f t="shared" si="18"/>
        <v>78.897599999999997</v>
      </c>
      <c r="V83" s="48">
        <f t="shared" si="19"/>
        <v>36.877499999999998</v>
      </c>
      <c r="W83" s="44">
        <f t="shared" si="20"/>
        <v>78.296800000000005</v>
      </c>
      <c r="X83" s="46">
        <f t="shared" si="21"/>
        <v>36.884500000000003</v>
      </c>
      <c r="Y83" s="111"/>
      <c r="Z83" s="111"/>
    </row>
    <row r="84" spans="5:26" ht="17.25" thickBot="1" x14ac:dyDescent="0.35">
      <c r="E84" s="108"/>
      <c r="F84" s="101">
        <f t="shared" si="14"/>
        <v>40.2072</v>
      </c>
      <c r="G84" s="102">
        <f t="shared" si="15"/>
        <v>34.472499999999997</v>
      </c>
      <c r="H84" s="101">
        <f t="shared" si="16"/>
        <v>39.918399999999998</v>
      </c>
      <c r="I84" s="103">
        <f t="shared" si="17"/>
        <v>34.5304</v>
      </c>
      <c r="J84" s="112"/>
      <c r="K84" s="112"/>
      <c r="T84" s="108"/>
      <c r="U84" s="101">
        <f t="shared" si="18"/>
        <v>44.38</v>
      </c>
      <c r="V84" s="102">
        <f t="shared" si="19"/>
        <v>34.278100000000002</v>
      </c>
      <c r="W84" s="101">
        <f t="shared" si="20"/>
        <v>44.091200000000001</v>
      </c>
      <c r="X84" s="103">
        <f t="shared" si="21"/>
        <v>34.303899999999999</v>
      </c>
      <c r="Y84" s="112"/>
      <c r="Z84" s="112"/>
    </row>
    <row r="85" spans="5:26" x14ac:dyDescent="0.3">
      <c r="E85" s="104" t="s">
        <v>13</v>
      </c>
      <c r="F85" s="14">
        <f t="shared" si="14"/>
        <v>285.8064</v>
      </c>
      <c r="G85" s="18">
        <f t="shared" si="15"/>
        <v>42.218000000000004</v>
      </c>
      <c r="H85" s="14">
        <f t="shared" si="16"/>
        <v>285.34640000000002</v>
      </c>
      <c r="I85" s="16">
        <f t="shared" si="17"/>
        <v>42.300199999999997</v>
      </c>
      <c r="J85" s="110">
        <f>[1]!BJM(F85:G88,H85:I88,1)</f>
        <v>-2.5421087417064503</v>
      </c>
      <c r="K85" s="110">
        <f>[1]!BJM(F85:G88,H85:I88,0)</f>
        <v>9.6269765996155734E-2</v>
      </c>
      <c r="T85" s="104" t="s">
        <v>13</v>
      </c>
      <c r="U85" s="14">
        <f t="shared" si="18"/>
        <v>303.024</v>
      </c>
      <c r="V85" s="18">
        <f t="shared" si="19"/>
        <v>41.886499999999998</v>
      </c>
      <c r="W85" s="14">
        <f t="shared" si="20"/>
        <v>302.23919999999998</v>
      </c>
      <c r="X85" s="16">
        <f t="shared" si="21"/>
        <v>41.938699999999997</v>
      </c>
      <c r="Y85" s="110">
        <f>[1]!BJM(U85:V88,W85:X88,1)</f>
        <v>-2.045737842281603</v>
      </c>
      <c r="Z85" s="110">
        <f>[1]!BJM(U85:V88,W85:X88,0)</f>
        <v>7.7686794099713852E-2</v>
      </c>
    </row>
    <row r="86" spans="5:26" x14ac:dyDescent="0.3">
      <c r="E86" s="105"/>
      <c r="F86" s="44">
        <f t="shared" si="14"/>
        <v>130.29839999999999</v>
      </c>
      <c r="G86" s="48">
        <f t="shared" si="15"/>
        <v>39.866100000000003</v>
      </c>
      <c r="H86" s="44">
        <f t="shared" si="16"/>
        <v>129.89599999999999</v>
      </c>
      <c r="I86" s="46">
        <f t="shared" si="17"/>
        <v>39.939500000000002</v>
      </c>
      <c r="J86" s="111"/>
      <c r="K86" s="111"/>
      <c r="T86" s="105"/>
      <c r="U86" s="44">
        <f t="shared" si="18"/>
        <v>137.44880000000001</v>
      </c>
      <c r="V86" s="48">
        <f t="shared" si="19"/>
        <v>39.616500000000002</v>
      </c>
      <c r="W86" s="44">
        <f t="shared" si="20"/>
        <v>137.0016</v>
      </c>
      <c r="X86" s="46">
        <f t="shared" si="21"/>
        <v>39.685400000000001</v>
      </c>
      <c r="Y86" s="111"/>
      <c r="Z86" s="111"/>
    </row>
    <row r="87" spans="5:26" x14ac:dyDescent="0.3">
      <c r="E87" s="105"/>
      <c r="F87" s="44">
        <f t="shared" si="14"/>
        <v>69.500799999999998</v>
      </c>
      <c r="G87" s="48">
        <f t="shared" si="15"/>
        <v>37.233699999999999</v>
      </c>
      <c r="H87" s="44">
        <f t="shared" si="16"/>
        <v>69.069599999999994</v>
      </c>
      <c r="I87" s="46">
        <f t="shared" si="17"/>
        <v>37.326099999999997</v>
      </c>
      <c r="J87" s="111"/>
      <c r="K87" s="111"/>
      <c r="T87" s="105"/>
      <c r="U87" s="44">
        <f t="shared" si="18"/>
        <v>73.584000000000003</v>
      </c>
      <c r="V87" s="48">
        <f t="shared" si="19"/>
        <v>37.127499999999998</v>
      </c>
      <c r="W87" s="44">
        <f t="shared" si="20"/>
        <v>73.164000000000001</v>
      </c>
      <c r="X87" s="46">
        <f t="shared" si="21"/>
        <v>37.174599999999998</v>
      </c>
      <c r="Y87" s="111"/>
      <c r="Z87" s="111"/>
    </row>
    <row r="88" spans="5:26" ht="17.25" thickBot="1" x14ac:dyDescent="0.35">
      <c r="E88" s="106"/>
      <c r="F88" s="98">
        <f t="shared" si="14"/>
        <v>40.1312</v>
      </c>
      <c r="G88" s="99">
        <f t="shared" si="15"/>
        <v>34.731200000000001</v>
      </c>
      <c r="H88" s="98">
        <f t="shared" si="16"/>
        <v>39.669600000000003</v>
      </c>
      <c r="I88" s="100">
        <f t="shared" si="17"/>
        <v>34.779600000000002</v>
      </c>
      <c r="J88" s="112"/>
      <c r="K88" s="112"/>
      <c r="T88" s="106"/>
      <c r="U88" s="98">
        <f t="shared" si="18"/>
        <v>41.248800000000003</v>
      </c>
      <c r="V88" s="99">
        <f t="shared" si="19"/>
        <v>34.569299999999998</v>
      </c>
      <c r="W88" s="98">
        <f t="shared" si="20"/>
        <v>40.805599999999998</v>
      </c>
      <c r="X88" s="100">
        <f t="shared" si="21"/>
        <v>34.624499999999998</v>
      </c>
      <c r="Y88" s="112"/>
      <c r="Z88" s="112"/>
    </row>
    <row r="89" spans="5:26" x14ac:dyDescent="0.3">
      <c r="E89" s="107" t="s">
        <v>14</v>
      </c>
      <c r="F89" s="44">
        <f t="shared" ref="F89:F108" si="22">I14</f>
        <v>315.56880000000001</v>
      </c>
      <c r="G89" s="48">
        <f t="shared" ref="G89:G108" si="23">T48</f>
        <v>40.152000000000001</v>
      </c>
      <c r="H89" s="44">
        <f t="shared" ref="H89:H108" si="24">I48</f>
        <v>315.24639999999999</v>
      </c>
      <c r="I89" s="46">
        <f t="shared" ref="I89:I108" si="25">W48</f>
        <v>40.082900000000002</v>
      </c>
      <c r="J89" s="110">
        <f>[1]!BJM(F89:G92,H89:I92,1)</f>
        <v>-0.38425692731806071</v>
      </c>
      <c r="K89" s="110">
        <f>[1]!BJM(F89:G92,H89:I92,0)</f>
        <v>1.7949313969909945E-2</v>
      </c>
      <c r="T89" s="107" t="s">
        <v>14</v>
      </c>
      <c r="U89" s="44">
        <f t="shared" si="18"/>
        <v>359.23840000000001</v>
      </c>
      <c r="V89" s="48">
        <f t="shared" si="19"/>
        <v>39.743400000000001</v>
      </c>
      <c r="W89" s="44">
        <f t="shared" si="20"/>
        <v>358.39359999999999</v>
      </c>
      <c r="X89" s="46">
        <f t="shared" si="21"/>
        <v>39.664400000000001</v>
      </c>
      <c r="Y89" s="110">
        <f>[1]!BJM(U89:V92,W89:X92,1)</f>
        <v>8.918496677965404E-2</v>
      </c>
      <c r="Z89" s="110">
        <f>[1]!BJM(U89:V92,W89:X92,0)</f>
        <v>-8.4604775699062811E-4</v>
      </c>
    </row>
    <row r="90" spans="5:26" x14ac:dyDescent="0.3">
      <c r="E90" s="105"/>
      <c r="F90" s="44">
        <f t="shared" si="22"/>
        <v>137.59440000000001</v>
      </c>
      <c r="G90" s="48">
        <f t="shared" si="23"/>
        <v>37.891399999999997</v>
      </c>
      <c r="H90" s="44">
        <f t="shared" si="24"/>
        <v>136.29920000000001</v>
      </c>
      <c r="I90" s="46">
        <f t="shared" si="25"/>
        <v>37.886099999999999</v>
      </c>
      <c r="J90" s="111"/>
      <c r="K90" s="111"/>
      <c r="T90" s="105"/>
      <c r="U90" s="44">
        <f t="shared" si="18"/>
        <v>158.28800000000001</v>
      </c>
      <c r="V90" s="48">
        <f t="shared" si="19"/>
        <v>37.464700000000001</v>
      </c>
      <c r="W90" s="44">
        <f t="shared" si="20"/>
        <v>157.16720000000001</v>
      </c>
      <c r="X90" s="46">
        <f t="shared" si="21"/>
        <v>37.428800000000003</v>
      </c>
      <c r="Y90" s="111"/>
      <c r="Z90" s="111"/>
    </row>
    <row r="91" spans="5:26" x14ac:dyDescent="0.3">
      <c r="E91" s="105"/>
      <c r="F91" s="44">
        <f t="shared" si="22"/>
        <v>69.022400000000005</v>
      </c>
      <c r="G91" s="48">
        <f t="shared" si="23"/>
        <v>35.307699999999997</v>
      </c>
      <c r="H91" s="44">
        <f t="shared" si="24"/>
        <v>68.6768</v>
      </c>
      <c r="I91" s="46">
        <f t="shared" si="25"/>
        <v>35.309199999999997</v>
      </c>
      <c r="J91" s="111"/>
      <c r="K91" s="111"/>
      <c r="T91" s="105"/>
      <c r="U91" s="44">
        <f t="shared" si="18"/>
        <v>80.545599999999993</v>
      </c>
      <c r="V91" s="48">
        <f t="shared" si="19"/>
        <v>34.884399999999999</v>
      </c>
      <c r="W91" s="44">
        <f t="shared" si="20"/>
        <v>80.0672</v>
      </c>
      <c r="X91" s="46">
        <f t="shared" si="21"/>
        <v>34.872399999999999</v>
      </c>
      <c r="Y91" s="111"/>
      <c r="Z91" s="111"/>
    </row>
    <row r="92" spans="5:26" ht="17.25" thickBot="1" x14ac:dyDescent="0.35">
      <c r="E92" s="108"/>
      <c r="F92" s="101">
        <f t="shared" si="22"/>
        <v>39.558399999999999</v>
      </c>
      <c r="G92" s="102">
        <f t="shared" si="23"/>
        <v>32.910200000000003</v>
      </c>
      <c r="H92" s="101">
        <f t="shared" si="24"/>
        <v>39.361600000000003</v>
      </c>
      <c r="I92" s="103">
        <f t="shared" si="25"/>
        <v>32.964199999999998</v>
      </c>
      <c r="J92" s="112"/>
      <c r="K92" s="112"/>
      <c r="T92" s="108"/>
      <c r="U92" s="101">
        <f t="shared" si="18"/>
        <v>45.591200000000001</v>
      </c>
      <c r="V92" s="102">
        <f t="shared" si="19"/>
        <v>32.374099999999999</v>
      </c>
      <c r="W92" s="101">
        <f t="shared" si="20"/>
        <v>45.095999999999997</v>
      </c>
      <c r="X92" s="103">
        <f t="shared" si="21"/>
        <v>32.424900000000001</v>
      </c>
      <c r="Y92" s="112"/>
      <c r="Z92" s="112"/>
    </row>
    <row r="93" spans="5:26" x14ac:dyDescent="0.3">
      <c r="E93" s="104" t="s">
        <v>15</v>
      </c>
      <c r="F93" s="14">
        <f t="shared" si="22"/>
        <v>545.52800000000002</v>
      </c>
      <c r="G93" s="18">
        <f t="shared" si="23"/>
        <v>39.287100000000002</v>
      </c>
      <c r="H93" s="14">
        <f t="shared" si="24"/>
        <v>545.14080000000001</v>
      </c>
      <c r="I93" s="16">
        <f t="shared" si="25"/>
        <v>39.3337</v>
      </c>
      <c r="J93" s="110">
        <f>[1]!BJM(F93:G96,H93:I96,1)</f>
        <v>-1.4451412288736809</v>
      </c>
      <c r="K93" s="110">
        <f>[1]!BJM(F93:G96,H93:I96,0)</f>
        <v>3.7185171417639877E-2</v>
      </c>
      <c r="T93" s="104" t="s">
        <v>15</v>
      </c>
      <c r="U93" s="14">
        <f t="shared" si="18"/>
        <v>568.08240000000001</v>
      </c>
      <c r="V93" s="18">
        <f t="shared" si="19"/>
        <v>39.2288</v>
      </c>
      <c r="W93" s="14">
        <f t="shared" si="20"/>
        <v>567.81119999999999</v>
      </c>
      <c r="X93" s="16">
        <f t="shared" si="21"/>
        <v>39.280900000000003</v>
      </c>
      <c r="Y93" s="110">
        <f>[1]!BJM(U93:V96,W93:X96,1)</f>
        <v>-1.2535904594381031</v>
      </c>
      <c r="Z93" s="110">
        <f>[1]!BJM(U93:V96,W93:X96,0)</f>
        <v>3.3170046848448306E-2</v>
      </c>
    </row>
    <row r="94" spans="5:26" x14ac:dyDescent="0.3">
      <c r="E94" s="105"/>
      <c r="F94" s="44">
        <f t="shared" si="22"/>
        <v>201.4128</v>
      </c>
      <c r="G94" s="48">
        <f t="shared" si="23"/>
        <v>36.983899999999998</v>
      </c>
      <c r="H94" s="44">
        <f t="shared" si="24"/>
        <v>201.7304</v>
      </c>
      <c r="I94" s="46">
        <f t="shared" si="25"/>
        <v>37.025799999999997</v>
      </c>
      <c r="J94" s="111"/>
      <c r="K94" s="111"/>
      <c r="T94" s="105"/>
      <c r="U94" s="44">
        <f t="shared" si="18"/>
        <v>212.62799999999999</v>
      </c>
      <c r="V94" s="48">
        <f t="shared" si="19"/>
        <v>36.9328</v>
      </c>
      <c r="W94" s="44">
        <f t="shared" si="20"/>
        <v>213.19919999999999</v>
      </c>
      <c r="X94" s="46">
        <f t="shared" si="21"/>
        <v>36.9726</v>
      </c>
      <c r="Y94" s="111"/>
      <c r="Z94" s="111"/>
    </row>
    <row r="95" spans="5:26" x14ac:dyDescent="0.3">
      <c r="E95" s="105"/>
      <c r="F95" s="44">
        <f t="shared" si="22"/>
        <v>86.983199999999997</v>
      </c>
      <c r="G95" s="48">
        <f t="shared" si="23"/>
        <v>35.0259</v>
      </c>
      <c r="H95" s="44">
        <f t="shared" si="24"/>
        <v>87.040800000000004</v>
      </c>
      <c r="I95" s="46">
        <f t="shared" si="25"/>
        <v>35.050600000000003</v>
      </c>
      <c r="J95" s="111"/>
      <c r="K95" s="111"/>
      <c r="T95" s="105"/>
      <c r="U95" s="44">
        <f t="shared" si="18"/>
        <v>93.034400000000005</v>
      </c>
      <c r="V95" s="48">
        <f t="shared" si="19"/>
        <v>34.9604</v>
      </c>
      <c r="W95" s="44">
        <f t="shared" si="20"/>
        <v>93.287199999999999</v>
      </c>
      <c r="X95" s="46">
        <f t="shared" si="21"/>
        <v>34.982700000000001</v>
      </c>
      <c r="Y95" s="111"/>
      <c r="Z95" s="111"/>
    </row>
    <row r="96" spans="5:26" ht="17.25" thickBot="1" x14ac:dyDescent="0.35">
      <c r="E96" s="106"/>
      <c r="F96" s="98">
        <f t="shared" si="22"/>
        <v>43.332799999999999</v>
      </c>
      <c r="G96" s="99">
        <f t="shared" si="23"/>
        <v>33.007300000000001</v>
      </c>
      <c r="H96" s="98">
        <f t="shared" si="24"/>
        <v>42.961599999999997</v>
      </c>
      <c r="I96" s="100">
        <f t="shared" si="25"/>
        <v>33.030999999999999</v>
      </c>
      <c r="J96" s="112"/>
      <c r="K96" s="112"/>
      <c r="T96" s="106"/>
      <c r="U96" s="98">
        <f t="shared" si="18"/>
        <v>46.821599999999997</v>
      </c>
      <c r="V96" s="99">
        <f t="shared" si="19"/>
        <v>32.934800000000003</v>
      </c>
      <c r="W96" s="98">
        <f t="shared" si="20"/>
        <v>46.408799999999999</v>
      </c>
      <c r="X96" s="100">
        <f t="shared" si="21"/>
        <v>32.9542</v>
      </c>
      <c r="Y96" s="112"/>
      <c r="Z96" s="112"/>
    </row>
    <row r="97" spans="5:26" x14ac:dyDescent="0.3">
      <c r="E97" s="107" t="s">
        <v>16</v>
      </c>
      <c r="F97" s="44">
        <f t="shared" si="22"/>
        <v>256.64800000000002</v>
      </c>
      <c r="G97" s="48">
        <f t="shared" si="23"/>
        <v>41.618000000000002</v>
      </c>
      <c r="H97" s="44">
        <f t="shared" si="24"/>
        <v>257.39400000000001</v>
      </c>
      <c r="I97" s="46">
        <f t="shared" si="25"/>
        <v>41.6404</v>
      </c>
      <c r="J97" s="110">
        <f>[1]!BJM(F97:G100,H97:I100,1)</f>
        <v>-2.2897422747391705</v>
      </c>
      <c r="K97" s="110">
        <f>[1]!BJM(F97:G100,H97:I100,0)</f>
        <v>5.0745574757010553E-2</v>
      </c>
      <c r="T97" s="107" t="s">
        <v>16</v>
      </c>
      <c r="U97" s="44">
        <f t="shared" si="18"/>
        <v>267.31200000000001</v>
      </c>
      <c r="V97" s="48">
        <f t="shared" si="19"/>
        <v>41.491799999999998</v>
      </c>
      <c r="W97" s="44">
        <f t="shared" si="20"/>
        <v>268.23500000000001</v>
      </c>
      <c r="X97" s="46">
        <f t="shared" si="21"/>
        <v>41.5154</v>
      </c>
      <c r="Y97" s="110">
        <f>[1]!BJM(U97:V100,W97:X100,1)</f>
        <v>-2.5042792294578176</v>
      </c>
      <c r="Z97" s="110">
        <f>[1]!BJM(U97:V100,W97:X100,0)</f>
        <v>4.7808229194141863E-2</v>
      </c>
    </row>
    <row r="98" spans="5:26" x14ac:dyDescent="0.3">
      <c r="E98" s="105"/>
      <c r="F98" s="44">
        <f t="shared" si="22"/>
        <v>103.13800000000001</v>
      </c>
      <c r="G98" s="48">
        <f t="shared" si="23"/>
        <v>40.503799999999998</v>
      </c>
      <c r="H98" s="44">
        <f t="shared" si="24"/>
        <v>102.696</v>
      </c>
      <c r="I98" s="46">
        <f t="shared" si="25"/>
        <v>40.556600000000003</v>
      </c>
      <c r="J98" s="111"/>
      <c r="K98" s="111"/>
      <c r="T98" s="105"/>
      <c r="U98" s="44">
        <f t="shared" si="18"/>
        <v>105.102</v>
      </c>
      <c r="V98" s="48">
        <f t="shared" si="19"/>
        <v>40.446800000000003</v>
      </c>
      <c r="W98" s="44">
        <f t="shared" si="20"/>
        <v>103.68899999999999</v>
      </c>
      <c r="X98" s="46">
        <f t="shared" si="21"/>
        <v>40.478099999999998</v>
      </c>
      <c r="Y98" s="111"/>
      <c r="Z98" s="111"/>
    </row>
    <row r="99" spans="5:26" x14ac:dyDescent="0.3">
      <c r="E99" s="105"/>
      <c r="F99" s="44">
        <f t="shared" si="22"/>
        <v>52.328000000000003</v>
      </c>
      <c r="G99" s="48">
        <f t="shared" si="23"/>
        <v>39.167299999999997</v>
      </c>
      <c r="H99" s="44">
        <f t="shared" si="24"/>
        <v>52.357999999999997</v>
      </c>
      <c r="I99" s="46">
        <f t="shared" si="25"/>
        <v>39.211199999999998</v>
      </c>
      <c r="J99" s="111"/>
      <c r="K99" s="111"/>
      <c r="T99" s="105"/>
      <c r="U99" s="44">
        <f t="shared" si="18"/>
        <v>53.405000000000001</v>
      </c>
      <c r="V99" s="48">
        <f t="shared" si="19"/>
        <v>39.174100000000003</v>
      </c>
      <c r="W99" s="44">
        <f t="shared" si="20"/>
        <v>53.265000000000001</v>
      </c>
      <c r="X99" s="46">
        <f t="shared" si="21"/>
        <v>39.223799999999997</v>
      </c>
      <c r="Y99" s="111"/>
      <c r="Z99" s="111"/>
    </row>
    <row r="100" spans="5:26" ht="17.25" thickBot="1" x14ac:dyDescent="0.35">
      <c r="E100" s="108"/>
      <c r="F100" s="101">
        <f t="shared" si="22"/>
        <v>30.198</v>
      </c>
      <c r="G100" s="102">
        <f t="shared" si="23"/>
        <v>37.546999999999997</v>
      </c>
      <c r="H100" s="101">
        <f t="shared" si="24"/>
        <v>29.861000000000001</v>
      </c>
      <c r="I100" s="103">
        <f t="shared" si="25"/>
        <v>37.572400000000002</v>
      </c>
      <c r="J100" s="112"/>
      <c r="K100" s="112"/>
      <c r="T100" s="108"/>
      <c r="U100" s="101">
        <f t="shared" si="18"/>
        <v>29.548999999999999</v>
      </c>
      <c r="V100" s="102">
        <f t="shared" si="19"/>
        <v>37.5672</v>
      </c>
      <c r="W100" s="101">
        <f t="shared" si="20"/>
        <v>29.457000000000001</v>
      </c>
      <c r="X100" s="103">
        <f t="shared" si="21"/>
        <v>37.607900000000001</v>
      </c>
      <c r="Y100" s="112"/>
      <c r="Z100" s="112"/>
    </row>
    <row r="101" spans="5:26" x14ac:dyDescent="0.3">
      <c r="E101" s="104" t="s">
        <v>17</v>
      </c>
      <c r="F101" s="14">
        <f t="shared" si="22"/>
        <v>728.74159999999995</v>
      </c>
      <c r="G101" s="18">
        <f t="shared" si="23"/>
        <v>38.8292</v>
      </c>
      <c r="H101" s="14">
        <f t="shared" si="24"/>
        <v>720.2056</v>
      </c>
      <c r="I101" s="16">
        <f t="shared" si="25"/>
        <v>38.826099999999997</v>
      </c>
      <c r="J101" s="110">
        <f>[1]!BJM(F101:G104,H101:I104,1)</f>
        <v>-0.18192233123910384</v>
      </c>
      <c r="K101" s="110">
        <f>[1]!BJM(F101:G104,H101:I104,0)</f>
        <v>1.6259121952460929E-3</v>
      </c>
      <c r="T101" s="104" t="s">
        <v>17</v>
      </c>
      <c r="U101" s="14">
        <f t="shared" si="18"/>
        <v>716.04160000000002</v>
      </c>
      <c r="V101" s="18">
        <f t="shared" si="19"/>
        <v>38.765099999999997</v>
      </c>
      <c r="W101" s="14">
        <f t="shared" si="20"/>
        <v>707.45280000000002</v>
      </c>
      <c r="X101" s="16">
        <f t="shared" si="21"/>
        <v>38.752899999999997</v>
      </c>
      <c r="Y101" s="110">
        <f>[1]!BJM(U101:V104,W101:X104,1)</f>
        <v>0.21493190957582176</v>
      </c>
      <c r="Z101" s="110">
        <f>[1]!BJM(U101:V104,W101:X104,0)</f>
        <v>-6.811209707145321E-3</v>
      </c>
    </row>
    <row r="102" spans="5:26" x14ac:dyDescent="0.3">
      <c r="E102" s="105"/>
      <c r="F102" s="44">
        <f t="shared" si="22"/>
        <v>209.73599999999999</v>
      </c>
      <c r="G102" s="48">
        <f t="shared" si="23"/>
        <v>37.157899999999998</v>
      </c>
      <c r="H102" s="44">
        <f t="shared" si="24"/>
        <v>208.19919999999999</v>
      </c>
      <c r="I102" s="46">
        <f t="shared" si="25"/>
        <v>37.132100000000001</v>
      </c>
      <c r="J102" s="111"/>
      <c r="K102" s="111"/>
      <c r="T102" s="105"/>
      <c r="U102" s="44">
        <f t="shared" si="18"/>
        <v>208.08320000000001</v>
      </c>
      <c r="V102" s="48">
        <f t="shared" si="19"/>
        <v>37.008200000000002</v>
      </c>
      <c r="W102" s="44">
        <f t="shared" si="20"/>
        <v>205.79839999999999</v>
      </c>
      <c r="X102" s="46">
        <f t="shared" si="21"/>
        <v>36.968000000000004</v>
      </c>
      <c r="Y102" s="111"/>
      <c r="Z102" s="111"/>
    </row>
    <row r="103" spans="5:26" x14ac:dyDescent="0.3">
      <c r="E103" s="105"/>
      <c r="F103" s="44">
        <f t="shared" si="22"/>
        <v>84.361599999999996</v>
      </c>
      <c r="G103" s="48">
        <f t="shared" si="23"/>
        <v>35.058599999999998</v>
      </c>
      <c r="H103" s="44">
        <f t="shared" si="24"/>
        <v>84.311199999999999</v>
      </c>
      <c r="I103" s="46">
        <f t="shared" si="25"/>
        <v>35.064999999999998</v>
      </c>
      <c r="J103" s="111"/>
      <c r="K103" s="111"/>
      <c r="T103" s="105"/>
      <c r="U103" s="44">
        <f t="shared" si="18"/>
        <v>83.355999999999995</v>
      </c>
      <c r="V103" s="48">
        <f t="shared" si="19"/>
        <v>34.840000000000003</v>
      </c>
      <c r="W103" s="44">
        <f t="shared" si="20"/>
        <v>83.124799999999993</v>
      </c>
      <c r="X103" s="46">
        <f t="shared" si="21"/>
        <v>34.839700000000001</v>
      </c>
      <c r="Y103" s="111"/>
      <c r="Z103" s="111"/>
    </row>
    <row r="104" spans="5:26" ht="17.25" thickBot="1" x14ac:dyDescent="0.35">
      <c r="E104" s="106"/>
      <c r="F104" s="98">
        <f t="shared" si="22"/>
        <v>40.690399999999997</v>
      </c>
      <c r="G104" s="99">
        <f t="shared" si="23"/>
        <v>33.315899999999999</v>
      </c>
      <c r="H104" s="98">
        <f t="shared" si="24"/>
        <v>40.438400000000001</v>
      </c>
      <c r="I104" s="100">
        <f t="shared" si="25"/>
        <v>33.345399999999998</v>
      </c>
      <c r="J104" s="112"/>
      <c r="K104" s="112"/>
      <c r="T104" s="106"/>
      <c r="U104" s="98">
        <f t="shared" si="18"/>
        <v>39.581600000000002</v>
      </c>
      <c r="V104" s="99">
        <f t="shared" si="19"/>
        <v>33.056800000000003</v>
      </c>
      <c r="W104" s="98">
        <f t="shared" si="20"/>
        <v>39.588000000000001</v>
      </c>
      <c r="X104" s="100">
        <f t="shared" si="21"/>
        <v>33.069099999999999</v>
      </c>
      <c r="Y104" s="112"/>
      <c r="Z104" s="112"/>
    </row>
    <row r="105" spans="5:26" x14ac:dyDescent="0.3">
      <c r="E105" s="107" t="s">
        <v>18</v>
      </c>
      <c r="F105" s="44">
        <f t="shared" si="22"/>
        <v>923.024</v>
      </c>
      <c r="G105" s="48">
        <f t="shared" si="23"/>
        <v>37.656500000000001</v>
      </c>
      <c r="H105" s="44">
        <f t="shared" si="24"/>
        <v>922.56640000000004</v>
      </c>
      <c r="I105" s="46">
        <f t="shared" si="25"/>
        <v>37.707900000000002</v>
      </c>
      <c r="J105" s="110">
        <f>[1]!BJM(F105:G108,H105:I108,1)</f>
        <v>-1.3172454458420968</v>
      </c>
      <c r="K105" s="110">
        <f>[1]!BJM(F105:G108,H105:I108,0)</f>
        <v>3.7667781224956627E-2</v>
      </c>
      <c r="T105" s="107" t="s">
        <v>18</v>
      </c>
      <c r="U105" s="44">
        <f t="shared" si="18"/>
        <v>878.63599999999997</v>
      </c>
      <c r="V105" s="48">
        <f t="shared" si="19"/>
        <v>37.788499999999999</v>
      </c>
      <c r="W105" s="44">
        <f t="shared" si="20"/>
        <v>878.46640000000002</v>
      </c>
      <c r="X105" s="46">
        <f t="shared" si="21"/>
        <v>37.846899999999998</v>
      </c>
      <c r="Y105" s="110">
        <f>[1]!BJM(U105:V108,W105:X108,1)</f>
        <v>-1.4352978867959942</v>
      </c>
      <c r="Z105" s="110">
        <f>[1]!BJM(U105:V108,W105:X108,0)</f>
        <v>4.1301339674039241E-2</v>
      </c>
    </row>
    <row r="106" spans="5:26" x14ac:dyDescent="0.3">
      <c r="E106" s="105"/>
      <c r="F106" s="44">
        <f t="shared" si="22"/>
        <v>335.0136</v>
      </c>
      <c r="G106" s="48">
        <f t="shared" si="23"/>
        <v>34.9238</v>
      </c>
      <c r="H106" s="44">
        <f t="shared" si="24"/>
        <v>334.59280000000001</v>
      </c>
      <c r="I106" s="46">
        <f t="shared" si="25"/>
        <v>34.953699999999998</v>
      </c>
      <c r="J106" s="111"/>
      <c r="K106" s="111"/>
      <c r="T106" s="105"/>
      <c r="U106" s="44">
        <f t="shared" si="18"/>
        <v>319.74160000000001</v>
      </c>
      <c r="V106" s="48">
        <f t="shared" si="19"/>
        <v>35.074300000000001</v>
      </c>
      <c r="W106" s="44">
        <f t="shared" si="20"/>
        <v>319.54880000000003</v>
      </c>
      <c r="X106" s="46">
        <f t="shared" si="21"/>
        <v>35.1128</v>
      </c>
      <c r="Y106" s="111"/>
      <c r="Z106" s="111"/>
    </row>
    <row r="107" spans="5:26" x14ac:dyDescent="0.3">
      <c r="E107" s="105"/>
      <c r="F107" s="44">
        <f t="shared" si="22"/>
        <v>148.48400000000001</v>
      </c>
      <c r="G107" s="48">
        <f t="shared" si="23"/>
        <v>32.5045</v>
      </c>
      <c r="H107" s="44">
        <f t="shared" si="24"/>
        <v>147.8416</v>
      </c>
      <c r="I107" s="46">
        <f t="shared" si="25"/>
        <v>32.530799999999999</v>
      </c>
      <c r="J107" s="111"/>
      <c r="K107" s="111"/>
      <c r="T107" s="105"/>
      <c r="U107" s="44">
        <f t="shared" si="18"/>
        <v>142.47999999999999</v>
      </c>
      <c r="V107" s="48">
        <f t="shared" si="19"/>
        <v>32.642000000000003</v>
      </c>
      <c r="W107" s="44">
        <f t="shared" si="20"/>
        <v>142.39680000000001</v>
      </c>
      <c r="X107" s="46">
        <f t="shared" si="21"/>
        <v>32.673200000000001</v>
      </c>
      <c r="Y107" s="111"/>
      <c r="Z107" s="111"/>
    </row>
    <row r="108" spans="5:26" ht="17.25" thickBot="1" x14ac:dyDescent="0.35">
      <c r="E108" s="106"/>
      <c r="F108" s="98">
        <f t="shared" si="22"/>
        <v>74.065600000000003</v>
      </c>
      <c r="G108" s="99">
        <f t="shared" si="23"/>
        <v>30.4405</v>
      </c>
      <c r="H108" s="98">
        <f t="shared" si="24"/>
        <v>73.504800000000003</v>
      </c>
      <c r="I108" s="100">
        <f t="shared" si="25"/>
        <v>30.451499999999999</v>
      </c>
      <c r="J108" s="112"/>
      <c r="K108" s="112"/>
      <c r="T108" s="106"/>
      <c r="U108" s="98">
        <f t="shared" si="18"/>
        <v>70.168000000000006</v>
      </c>
      <c r="V108" s="99">
        <f t="shared" si="19"/>
        <v>30.571300000000001</v>
      </c>
      <c r="W108" s="98">
        <f t="shared" si="20"/>
        <v>69.487200000000001</v>
      </c>
      <c r="X108" s="100">
        <f t="shared" si="21"/>
        <v>30.5871</v>
      </c>
      <c r="Y108" s="112"/>
      <c r="Z108" s="112"/>
    </row>
    <row r="109" spans="5:26" ht="17.25" thickBot="1" x14ac:dyDescent="0.35">
      <c r="I109" s="97" t="s">
        <v>49</v>
      </c>
      <c r="J109" s="92">
        <f>AVERAGE(J81:J108)</f>
        <v>-1.3878768240758494</v>
      </c>
      <c r="K109" s="91">
        <f>AVERAGE(K81:K108)</f>
        <v>4.3147114595998293E-2</v>
      </c>
      <c r="X109" s="97" t="s">
        <v>49</v>
      </c>
      <c r="Y109" s="92">
        <f>AVERAGE(Y81:Y108)</f>
        <v>-1.1897305617512122</v>
      </c>
      <c r="Z109" s="91">
        <f>AVERAGE(Z81:Z108)</f>
        <v>3.4944705258228882E-2</v>
      </c>
    </row>
    <row r="111" spans="5:26" ht="17.25" thickBot="1" x14ac:dyDescent="0.35">
      <c r="F111" t="s">
        <v>50</v>
      </c>
    </row>
    <row r="112" spans="5:26" x14ac:dyDescent="0.3">
      <c r="E112" s="79"/>
      <c r="F112" s="113" t="s">
        <v>43</v>
      </c>
      <c r="G112" s="113"/>
      <c r="H112" s="114" t="s">
        <v>44</v>
      </c>
      <c r="I112" s="115"/>
      <c r="J112" s="79"/>
      <c r="K112" s="80"/>
    </row>
    <row r="113" spans="5:11" ht="17.25" thickBot="1" x14ac:dyDescent="0.35">
      <c r="E113" s="71" t="s">
        <v>0</v>
      </c>
      <c r="F113" s="93" t="s">
        <v>41</v>
      </c>
      <c r="G113" s="94" t="s">
        <v>42</v>
      </c>
      <c r="H113" s="95" t="s">
        <v>41</v>
      </c>
      <c r="I113" s="96" t="s">
        <v>42</v>
      </c>
      <c r="J113" s="82" t="s">
        <v>45</v>
      </c>
      <c r="K113" s="81" t="s">
        <v>47</v>
      </c>
    </row>
    <row r="114" spans="5:11" x14ac:dyDescent="0.3">
      <c r="E114" s="116" t="s">
        <v>12</v>
      </c>
      <c r="F114" s="14">
        <f>SUM(H6:J6)</f>
        <v>1489.0311999999999</v>
      </c>
      <c r="G114" s="18">
        <f>AVERAGE(S40:U40)</f>
        <v>42.162366666666664</v>
      </c>
      <c r="H114" s="14">
        <f>SUM(H40:J40)</f>
        <v>1482.9927999999998</v>
      </c>
      <c r="I114" s="16">
        <f>AVERAGE(V40:X40)</f>
        <v>42.192666666666661</v>
      </c>
      <c r="J114" s="110">
        <f>[1]!BJM(F114:G117,H114:I117,1)</f>
        <v>-0.71320827615152238</v>
      </c>
      <c r="K114" s="110">
        <f>[1]!BJM(F114:G117,H114:I117,0)</f>
        <v>3.0849386130397831E-2</v>
      </c>
    </row>
    <row r="115" spans="5:11" x14ac:dyDescent="0.3">
      <c r="E115" s="117"/>
      <c r="F115" s="24">
        <f>SUM(H7:J7)</f>
        <v>766.70320000000004</v>
      </c>
      <c r="G115" s="28">
        <f t="shared" ref="G115:G141" si="26">AVERAGE(S41:U41)</f>
        <v>40.017800000000001</v>
      </c>
      <c r="H115" s="24">
        <f t="shared" ref="H115:H141" si="27">SUM(H41:J41)</f>
        <v>764.77600000000007</v>
      </c>
      <c r="I115" s="26">
        <f t="shared" ref="I115:I141" si="28">AVERAGE(V41:X41)</f>
        <v>40.039633333333335</v>
      </c>
      <c r="J115" s="111"/>
      <c r="K115" s="111"/>
    </row>
    <row r="116" spans="5:11" x14ac:dyDescent="0.3">
      <c r="E116" s="117"/>
      <c r="F116" s="24">
        <f t="shared" ref="F116:F141" si="29">SUM(H8:J8)</f>
        <v>431.1936</v>
      </c>
      <c r="G116" s="28">
        <f t="shared" si="26"/>
        <v>37.428066666666666</v>
      </c>
      <c r="H116" s="24">
        <f t="shared" si="27"/>
        <v>430.28880000000004</v>
      </c>
      <c r="I116" s="26">
        <f t="shared" si="28"/>
        <v>37.438899999999997</v>
      </c>
      <c r="J116" s="111"/>
      <c r="K116" s="111"/>
    </row>
    <row r="117" spans="5:11" ht="17.25" thickBot="1" x14ac:dyDescent="0.35">
      <c r="E117" s="118"/>
      <c r="F117" s="52">
        <f t="shared" si="29"/>
        <v>258.66640000000001</v>
      </c>
      <c r="G117" s="56">
        <f t="shared" si="26"/>
        <v>34.716100000000004</v>
      </c>
      <c r="H117" s="52">
        <f t="shared" si="27"/>
        <v>258.08879999999999</v>
      </c>
      <c r="I117" s="54">
        <f t="shared" si="28"/>
        <v>34.744</v>
      </c>
      <c r="J117" s="112"/>
      <c r="K117" s="112"/>
    </row>
    <row r="118" spans="5:11" x14ac:dyDescent="0.3">
      <c r="E118" s="119" t="s">
        <v>13</v>
      </c>
      <c r="F118" s="14">
        <f t="shared" si="29"/>
        <v>1434.9328</v>
      </c>
      <c r="G118" s="18">
        <f t="shared" si="26"/>
        <v>42.472433333333335</v>
      </c>
      <c r="H118" s="14">
        <f t="shared" si="27"/>
        <v>1433.6880000000001</v>
      </c>
      <c r="I118" s="16">
        <f t="shared" si="28"/>
        <v>42.51723333333333</v>
      </c>
      <c r="J118" s="110">
        <f>[1]!BJM(F118:G121,H118:I121,1)</f>
        <v>-1.2721411877440247</v>
      </c>
      <c r="K118" s="110">
        <f>[1]!BJM(F118:G121,H118:I121,0)</f>
        <v>5.3041953301845919E-2</v>
      </c>
    </row>
    <row r="119" spans="5:11" x14ac:dyDescent="0.3">
      <c r="E119" s="117"/>
      <c r="F119" s="24">
        <f t="shared" si="29"/>
        <v>718.76080000000002</v>
      </c>
      <c r="G119" s="28">
        <f t="shared" si="26"/>
        <v>40.224433333333337</v>
      </c>
      <c r="H119" s="24">
        <f t="shared" si="27"/>
        <v>717.91120000000001</v>
      </c>
      <c r="I119" s="26">
        <f t="shared" si="28"/>
        <v>40.271866666666668</v>
      </c>
      <c r="J119" s="111"/>
      <c r="K119" s="111"/>
    </row>
    <row r="120" spans="5:11" x14ac:dyDescent="0.3">
      <c r="E120" s="117"/>
      <c r="F120" s="24">
        <f t="shared" si="29"/>
        <v>398.8048</v>
      </c>
      <c r="G120" s="28">
        <f t="shared" si="26"/>
        <v>37.627499999999998</v>
      </c>
      <c r="H120" s="24">
        <f t="shared" si="27"/>
        <v>397.95359999999999</v>
      </c>
      <c r="I120" s="26">
        <f t="shared" si="28"/>
        <v>37.673999999999999</v>
      </c>
      <c r="J120" s="111"/>
      <c r="K120" s="111"/>
    </row>
    <row r="121" spans="5:11" ht="17.25" thickBot="1" x14ac:dyDescent="0.35">
      <c r="E121" s="120"/>
      <c r="F121" s="34">
        <f t="shared" si="29"/>
        <v>235.20240000000001</v>
      </c>
      <c r="G121" s="38">
        <f t="shared" si="26"/>
        <v>34.982100000000003</v>
      </c>
      <c r="H121" s="34">
        <f t="shared" si="27"/>
        <v>234.29759999999999</v>
      </c>
      <c r="I121" s="36">
        <f t="shared" si="28"/>
        <v>35.016633333333331</v>
      </c>
      <c r="J121" s="112"/>
      <c r="K121" s="112"/>
    </row>
    <row r="122" spans="5:11" x14ac:dyDescent="0.3">
      <c r="E122" s="116" t="s">
        <v>14</v>
      </c>
      <c r="F122" s="44">
        <f t="shared" si="29"/>
        <v>1635.2983999999999</v>
      </c>
      <c r="G122" s="48">
        <f t="shared" si="26"/>
        <v>40.395299999999999</v>
      </c>
      <c r="H122" s="44">
        <f t="shared" si="27"/>
        <v>1634.1311999999998</v>
      </c>
      <c r="I122" s="46">
        <f t="shared" si="28"/>
        <v>40.345933333333335</v>
      </c>
      <c r="J122" s="110">
        <f>[1]!BJM(F122:G125,H122:I125,1)</f>
        <v>4.7821372914769178E-2</v>
      </c>
      <c r="K122" s="110">
        <f>[1]!BJM(F122:G125,H122:I125,0)</f>
        <v>-2.7907709015195824E-4</v>
      </c>
    </row>
    <row r="123" spans="5:11" x14ac:dyDescent="0.3">
      <c r="E123" s="117"/>
      <c r="F123" s="24">
        <f t="shared" si="29"/>
        <v>808.78639999999996</v>
      </c>
      <c r="G123" s="28">
        <f t="shared" si="26"/>
        <v>38.142466666666671</v>
      </c>
      <c r="H123" s="24">
        <f t="shared" si="27"/>
        <v>806.37040000000002</v>
      </c>
      <c r="I123" s="26">
        <f t="shared" si="28"/>
        <v>38.128733333333336</v>
      </c>
      <c r="J123" s="111"/>
      <c r="K123" s="111"/>
    </row>
    <row r="124" spans="5:11" x14ac:dyDescent="0.3">
      <c r="E124" s="117"/>
      <c r="F124" s="24">
        <f t="shared" si="29"/>
        <v>432.55519999999996</v>
      </c>
      <c r="G124" s="28">
        <f t="shared" si="26"/>
        <v>35.502400000000002</v>
      </c>
      <c r="H124" s="24">
        <f t="shared" si="27"/>
        <v>431.7312</v>
      </c>
      <c r="I124" s="26">
        <f t="shared" si="28"/>
        <v>35.498899999999999</v>
      </c>
      <c r="J124" s="111"/>
      <c r="K124" s="111"/>
    </row>
    <row r="125" spans="5:11" ht="17.25" thickBot="1" x14ac:dyDescent="0.35">
      <c r="E125" s="118"/>
      <c r="F125" s="52">
        <f t="shared" si="29"/>
        <v>254.4744</v>
      </c>
      <c r="G125" s="56">
        <f t="shared" si="26"/>
        <v>32.9435</v>
      </c>
      <c r="H125" s="52">
        <f t="shared" si="27"/>
        <v>253.78240000000002</v>
      </c>
      <c r="I125" s="54">
        <f t="shared" si="28"/>
        <v>32.978433333333335</v>
      </c>
      <c r="J125" s="112"/>
      <c r="K125" s="112"/>
    </row>
    <row r="126" spans="5:11" x14ac:dyDescent="0.3">
      <c r="E126" s="119" t="s">
        <v>15</v>
      </c>
      <c r="F126" s="14">
        <f t="shared" si="29"/>
        <v>4822.7</v>
      </c>
      <c r="G126" s="18">
        <f t="shared" si="26"/>
        <v>39.506933333333336</v>
      </c>
      <c r="H126" s="14">
        <f t="shared" si="27"/>
        <v>4822.0415999999996</v>
      </c>
      <c r="I126" s="16">
        <f t="shared" si="28"/>
        <v>39.539833333333334</v>
      </c>
      <c r="J126" s="110">
        <f>[1]!BJM(F126:G129,H126:I129,1)</f>
        <v>-0.81119660755610834</v>
      </c>
      <c r="K126" s="110">
        <f>[1]!BJM(F126:G129,H126:I129,0)</f>
        <v>2.2791487930704856E-2</v>
      </c>
    </row>
    <row r="127" spans="5:11" x14ac:dyDescent="0.3">
      <c r="E127" s="117"/>
      <c r="F127" s="24">
        <f t="shared" si="29"/>
        <v>2032.5288</v>
      </c>
      <c r="G127" s="28">
        <f t="shared" si="26"/>
        <v>37.178066666666666</v>
      </c>
      <c r="H127" s="24">
        <f t="shared" si="27"/>
        <v>2033.4176</v>
      </c>
      <c r="I127" s="26">
        <f t="shared" si="28"/>
        <v>37.205300000000001</v>
      </c>
      <c r="J127" s="111"/>
      <c r="K127" s="111"/>
    </row>
    <row r="128" spans="5:11" x14ac:dyDescent="0.3">
      <c r="E128" s="117"/>
      <c r="F128" s="24">
        <f t="shared" si="29"/>
        <v>934.76959999999997</v>
      </c>
      <c r="G128" s="28">
        <f t="shared" si="26"/>
        <v>35.15186666666667</v>
      </c>
      <c r="H128" s="24">
        <f t="shared" si="27"/>
        <v>935.07999999999993</v>
      </c>
      <c r="I128" s="26">
        <f t="shared" si="28"/>
        <v>35.167533333333331</v>
      </c>
      <c r="J128" s="111"/>
      <c r="K128" s="111"/>
    </row>
    <row r="129" spans="5:11" ht="17.25" thickBot="1" x14ac:dyDescent="0.35">
      <c r="E129" s="120"/>
      <c r="F129" s="34">
        <f t="shared" si="29"/>
        <v>467.11759999999998</v>
      </c>
      <c r="G129" s="38">
        <f t="shared" si="26"/>
        <v>33.05596666666667</v>
      </c>
      <c r="H129" s="34">
        <f t="shared" si="27"/>
        <v>466.33359999999993</v>
      </c>
      <c r="I129" s="36">
        <f t="shared" si="28"/>
        <v>33.07033333333333</v>
      </c>
      <c r="J129" s="112"/>
      <c r="K129" s="112"/>
    </row>
    <row r="130" spans="5:11" x14ac:dyDescent="0.3">
      <c r="E130" s="116" t="s">
        <v>16</v>
      </c>
      <c r="F130" s="44">
        <f t="shared" si="29"/>
        <v>1336.4429999999998</v>
      </c>
      <c r="G130" s="48">
        <f t="shared" si="26"/>
        <v>41.664999999999999</v>
      </c>
      <c r="H130" s="44">
        <f t="shared" si="27"/>
        <v>1338.1120000000001</v>
      </c>
      <c r="I130" s="46">
        <f t="shared" si="28"/>
        <v>41.68033333333333</v>
      </c>
      <c r="J130" s="110">
        <f>[1]!BJM(F130:G133,H130:I133,1)</f>
        <v>-1.465999378482663</v>
      </c>
      <c r="K130" s="110">
        <f>[1]!BJM(F130:G133,H130:I133,0)</f>
        <v>2.9794631167921588E-2</v>
      </c>
    </row>
    <row r="131" spans="5:11" x14ac:dyDescent="0.3">
      <c r="E131" s="117"/>
      <c r="F131" s="24">
        <f t="shared" si="29"/>
        <v>569.84500000000003</v>
      </c>
      <c r="G131" s="28">
        <f t="shared" si="26"/>
        <v>40.594366666666666</v>
      </c>
      <c r="H131" s="24">
        <f t="shared" si="27"/>
        <v>567.99</v>
      </c>
      <c r="I131" s="26">
        <f t="shared" si="28"/>
        <v>40.622400000000006</v>
      </c>
      <c r="J131" s="111"/>
      <c r="K131" s="111"/>
    </row>
    <row r="132" spans="5:11" x14ac:dyDescent="0.3">
      <c r="E132" s="117"/>
      <c r="F132" s="24">
        <f t="shared" si="29"/>
        <v>287.11199999999997</v>
      </c>
      <c r="G132" s="28">
        <f t="shared" si="26"/>
        <v>39.299933333333335</v>
      </c>
      <c r="H132" s="24">
        <f t="shared" si="27"/>
        <v>287.00200000000001</v>
      </c>
      <c r="I132" s="26">
        <f t="shared" si="28"/>
        <v>39.331133333333334</v>
      </c>
      <c r="J132" s="111"/>
      <c r="K132" s="111"/>
    </row>
    <row r="133" spans="5:11" ht="17.25" thickBot="1" x14ac:dyDescent="0.35">
      <c r="E133" s="118"/>
      <c r="F133" s="52">
        <f t="shared" si="29"/>
        <v>165.12100000000001</v>
      </c>
      <c r="G133" s="56">
        <f t="shared" si="26"/>
        <v>37.657499999999999</v>
      </c>
      <c r="H133" s="52">
        <f t="shared" si="27"/>
        <v>164.69199999999998</v>
      </c>
      <c r="I133" s="54">
        <f t="shared" si="28"/>
        <v>37.679533333333332</v>
      </c>
      <c r="J133" s="112"/>
      <c r="K133" s="112"/>
    </row>
    <row r="134" spans="5:11" x14ac:dyDescent="0.3">
      <c r="E134" s="119" t="s">
        <v>17</v>
      </c>
      <c r="F134" s="14">
        <f t="shared" si="29"/>
        <v>3940.0655999999999</v>
      </c>
      <c r="G134" s="18">
        <f t="shared" si="26"/>
        <v>39.113233333333334</v>
      </c>
      <c r="H134" s="14">
        <f t="shared" si="27"/>
        <v>3922.9408000000003</v>
      </c>
      <c r="I134" s="16">
        <f t="shared" si="28"/>
        <v>39.108133333333328</v>
      </c>
      <c r="J134" s="110">
        <f>[1]!BJM(F134:G137,H134:I137,1)</f>
        <v>0.14988689549337852</v>
      </c>
      <c r="K134" s="110">
        <f>[1]!BJM(F134:G137,H134:I137,0)</f>
        <v>-5.5405115750758556E-3</v>
      </c>
    </row>
    <row r="135" spans="5:11" x14ac:dyDescent="0.3">
      <c r="E135" s="117"/>
      <c r="F135" s="24">
        <f t="shared" si="29"/>
        <v>1413.4</v>
      </c>
      <c r="G135" s="28">
        <f t="shared" si="26"/>
        <v>37.397666666666666</v>
      </c>
      <c r="H135" s="24">
        <f t="shared" si="27"/>
        <v>1409.5783999999999</v>
      </c>
      <c r="I135" s="26">
        <f t="shared" si="28"/>
        <v>37.375666666666667</v>
      </c>
      <c r="J135" s="111"/>
      <c r="K135" s="111"/>
    </row>
    <row r="136" spans="5:11" x14ac:dyDescent="0.3">
      <c r="E136" s="117"/>
      <c r="F136" s="24">
        <f t="shared" si="29"/>
        <v>658.95839999999998</v>
      </c>
      <c r="G136" s="28">
        <f t="shared" si="26"/>
        <v>35.192366666666665</v>
      </c>
      <c r="H136" s="24">
        <f t="shared" si="27"/>
        <v>658.67679999999996</v>
      </c>
      <c r="I136" s="26">
        <f t="shared" si="28"/>
        <v>35.194400000000002</v>
      </c>
      <c r="J136" s="111"/>
      <c r="K136" s="111"/>
    </row>
    <row r="137" spans="5:11" ht="17.25" thickBot="1" x14ac:dyDescent="0.35">
      <c r="E137" s="120"/>
      <c r="F137" s="34">
        <f t="shared" si="29"/>
        <v>351.70799999999997</v>
      </c>
      <c r="G137" s="38">
        <f t="shared" si="26"/>
        <v>33.376800000000003</v>
      </c>
      <c r="H137" s="34">
        <f t="shared" si="27"/>
        <v>351.4624</v>
      </c>
      <c r="I137" s="36">
        <f t="shared" si="28"/>
        <v>33.390733333333337</v>
      </c>
      <c r="J137" s="112"/>
      <c r="K137" s="112"/>
    </row>
    <row r="138" spans="5:11" x14ac:dyDescent="0.3">
      <c r="E138" s="116" t="s">
        <v>18</v>
      </c>
      <c r="F138" s="44">
        <f t="shared" si="29"/>
        <v>6424.1872000000003</v>
      </c>
      <c r="G138" s="48">
        <f t="shared" si="26"/>
        <v>37.999766666666666</v>
      </c>
      <c r="H138" s="44">
        <f t="shared" si="27"/>
        <v>6423.56</v>
      </c>
      <c r="I138" s="46">
        <f t="shared" si="28"/>
        <v>38.036366666666673</v>
      </c>
      <c r="J138" s="110">
        <f>[1]!BJM(F138:G141,H138:I141,1)</f>
        <v>-0.75073493058687157</v>
      </c>
      <c r="K138" s="110">
        <f>[1]!BJM(F138:G141,H138:I141,0)</f>
        <v>2.3488784197574584E-2</v>
      </c>
    </row>
    <row r="139" spans="5:11" x14ac:dyDescent="0.3">
      <c r="E139" s="117"/>
      <c r="F139" s="24">
        <f t="shared" si="29"/>
        <v>2657.1504</v>
      </c>
      <c r="G139" s="28">
        <f t="shared" si="26"/>
        <v>35.178199999999997</v>
      </c>
      <c r="H139" s="24">
        <f t="shared" si="27"/>
        <v>2656.5367999999999</v>
      </c>
      <c r="I139" s="26">
        <f t="shared" si="28"/>
        <v>35.200999999999993</v>
      </c>
      <c r="J139" s="111"/>
      <c r="K139" s="111"/>
    </row>
    <row r="140" spans="5:11" x14ac:dyDescent="0.3">
      <c r="E140" s="117"/>
      <c r="F140" s="24">
        <f t="shared" si="29"/>
        <v>1206.1071999999999</v>
      </c>
      <c r="G140" s="28">
        <f t="shared" si="26"/>
        <v>32.714199999999998</v>
      </c>
      <c r="H140" s="24">
        <f t="shared" si="27"/>
        <v>1205.3815999999999</v>
      </c>
      <c r="I140" s="26">
        <f t="shared" si="28"/>
        <v>32.733366666666662</v>
      </c>
      <c r="J140" s="111"/>
      <c r="K140" s="111"/>
    </row>
    <row r="141" spans="5:11" ht="17.25" thickBot="1" x14ac:dyDescent="0.35">
      <c r="E141" s="120"/>
      <c r="F141" s="34">
        <f t="shared" si="29"/>
        <v>584.74639999999999</v>
      </c>
      <c r="G141" s="38">
        <f t="shared" si="26"/>
        <v>30.563700000000001</v>
      </c>
      <c r="H141" s="34">
        <f t="shared" si="27"/>
        <v>583.50480000000005</v>
      </c>
      <c r="I141" s="36">
        <f t="shared" si="28"/>
        <v>30.572633333333332</v>
      </c>
      <c r="J141" s="112"/>
      <c r="K141" s="112"/>
    </row>
    <row r="142" spans="5:11" ht="17.25" thickBot="1" x14ac:dyDescent="0.35">
      <c r="I142" s="97" t="s">
        <v>49</v>
      </c>
      <c r="J142" s="92">
        <f>AVERAGE(J114:J141)</f>
        <v>-0.68793887315900604</v>
      </c>
      <c r="K142" s="91">
        <f>AVERAGE(K114:K141)</f>
        <v>2.202095058045957E-2</v>
      </c>
    </row>
    <row r="149" spans="5:13" ht="17.25" thickBot="1" x14ac:dyDescent="0.35"/>
    <row r="150" spans="5:13" ht="17.25" thickBot="1" x14ac:dyDescent="0.35">
      <c r="E150" s="124" t="s">
        <v>52</v>
      </c>
      <c r="F150" s="127" t="s">
        <v>66</v>
      </c>
      <c r="G150" s="126"/>
      <c r="H150" s="126"/>
      <c r="I150" s="128"/>
      <c r="J150" s="127" t="s">
        <v>53</v>
      </c>
      <c r="K150" s="126"/>
      <c r="L150" s="126"/>
      <c r="M150" s="129"/>
    </row>
    <row r="151" spans="5:13" ht="17.25" thickBot="1" x14ac:dyDescent="0.35">
      <c r="E151" s="125"/>
      <c r="F151" s="121" t="s">
        <v>54</v>
      </c>
      <c r="G151" s="121" t="s">
        <v>55</v>
      </c>
      <c r="H151" s="121" t="s">
        <v>56</v>
      </c>
      <c r="I151" s="121" t="s">
        <v>57</v>
      </c>
      <c r="J151" s="121" t="s">
        <v>54</v>
      </c>
      <c r="K151" s="121" t="s">
        <v>55</v>
      </c>
      <c r="L151" s="121" t="s">
        <v>56</v>
      </c>
      <c r="M151" s="121" t="s">
        <v>57</v>
      </c>
    </row>
    <row r="152" spans="5:13" ht="17.25" thickBot="1" x14ac:dyDescent="0.35">
      <c r="E152" s="122" t="s">
        <v>58</v>
      </c>
      <c r="F152" s="130">
        <f>AVERAGE(K6:K9)</f>
        <v>1.5147685155278474</v>
      </c>
      <c r="G152" s="130">
        <f>AVERAGE(L6:L9)</f>
        <v>1.4749381796853973</v>
      </c>
      <c r="H152" s="130">
        <f>AVERAGE(M6:M9)</f>
        <v>1.7982866431646332</v>
      </c>
      <c r="I152" s="130">
        <f>AVERAGE(N6:N9)</f>
        <v>1.5785187188625671</v>
      </c>
      <c r="J152" s="130">
        <f>AVERAGE(K40:K43)</f>
        <v>1.5147685155278474</v>
      </c>
      <c r="K152" s="130">
        <f>AVERAGE(L40:L43)</f>
        <v>0.77612110449471039</v>
      </c>
      <c r="L152" s="130">
        <f>AVERAGE(M40:M43)</f>
        <v>0.99749201525882258</v>
      </c>
      <c r="M152" s="130">
        <f>AVERAGE(N40:N43)</f>
        <v>1.3021273661139254</v>
      </c>
    </row>
    <row r="153" spans="5:13" ht="17.25" thickBot="1" x14ac:dyDescent="0.35">
      <c r="E153" s="122" t="s">
        <v>59</v>
      </c>
      <c r="F153" s="130">
        <f>AVERAGE(K10:K13)</f>
        <v>0.1655027199615256</v>
      </c>
      <c r="G153" s="130">
        <f>AVERAGE(L10:L13)</f>
        <v>0.98088517279821319</v>
      </c>
      <c r="H153" s="130">
        <f>AVERAGE(M10:M13)</f>
        <v>1.0643780082387839</v>
      </c>
      <c r="I153" s="130">
        <f>AVERAGE(N10:N13)</f>
        <v>0.42329995311934421</v>
      </c>
      <c r="J153" s="130">
        <f>AVERAGE(K44:K47)</f>
        <v>0.1655027199615256</v>
      </c>
      <c r="K153" s="130">
        <f>AVERAGE(L44:L47)</f>
        <v>0.53158102766798487</v>
      </c>
      <c r="L153" s="130">
        <f>AVERAGE(M44:M47)</f>
        <v>0.62272863159228653</v>
      </c>
      <c r="M153" s="130">
        <f>AVERAGE(N44:N47)</f>
        <v>0.27644984462358424</v>
      </c>
    </row>
    <row r="154" spans="5:13" ht="17.25" thickBot="1" x14ac:dyDescent="0.35">
      <c r="E154" s="122" t="s">
        <v>60</v>
      </c>
      <c r="F154" s="130">
        <f>AVERAGE(K48:K51)</f>
        <v>3.3221827142232465</v>
      </c>
      <c r="G154" s="130">
        <f>AVERAGE(L48:L51)</f>
        <v>1.2191685586515346</v>
      </c>
      <c r="H154" s="130">
        <f>AVERAGE(M48:M51)</f>
        <v>1.7708634857209662</v>
      </c>
      <c r="I154" s="130">
        <f>AVERAGE(N48:N51)</f>
        <v>2.6694099555064401</v>
      </c>
      <c r="J154" s="130">
        <f>AVERAGE(K48:K51)</f>
        <v>3.3221827142232465</v>
      </c>
      <c r="K154" s="130">
        <f>AVERAGE(L48:L51)</f>
        <v>1.2191685586515346</v>
      </c>
      <c r="L154" s="130">
        <f>AVERAGE(M48:M51)</f>
        <v>1.7708634857209662</v>
      </c>
      <c r="M154" s="130">
        <f>AVERAGE(N48:N51)</f>
        <v>2.6694099555064401</v>
      </c>
    </row>
    <row r="155" spans="5:13" ht="17.25" thickBot="1" x14ac:dyDescent="0.35">
      <c r="E155" s="122" t="s">
        <v>61</v>
      </c>
      <c r="F155" s="130">
        <f>AVERAGE(K52:K55)</f>
        <v>0.89101894572367379</v>
      </c>
      <c r="G155" s="130">
        <f>AVERAGE(L52:L55)</f>
        <v>0.71429152079692415</v>
      </c>
      <c r="H155" s="130">
        <f>AVERAGE(M52:M55)</f>
        <v>1.0095959212364864</v>
      </c>
      <c r="I155" s="130">
        <f>AVERAGE(N52:N55)</f>
        <v>0.85966460828470326</v>
      </c>
      <c r="J155" s="130">
        <f>AVERAGE(K52:K55)</f>
        <v>0.89101894572367379</v>
      </c>
      <c r="K155" s="130">
        <f>AVERAGE(L52:L55)</f>
        <v>0.71429152079692415</v>
      </c>
      <c r="L155" s="130">
        <f>AVERAGE(M52:M55)</f>
        <v>1.0095959212364864</v>
      </c>
      <c r="M155" s="130">
        <f>AVERAGE(N52:N55)</f>
        <v>0.85966460828470326</v>
      </c>
    </row>
    <row r="156" spans="5:13" ht="17.25" thickBot="1" x14ac:dyDescent="0.35">
      <c r="E156" s="122" t="s">
        <v>62</v>
      </c>
      <c r="F156" s="130">
        <f>AVERAGE(K22:K25)</f>
        <v>3.8556942158423659</v>
      </c>
      <c r="G156" s="130">
        <f>AVERAGE(L22:L25)</f>
        <v>1.5326537470094193</v>
      </c>
      <c r="H156" s="130">
        <f>AVERAGE(M22:M25)</f>
        <v>2.1134811080381222</v>
      </c>
      <c r="I156" s="130">
        <f>AVERAGE(N22:N25)</f>
        <v>3.0994091025081532</v>
      </c>
      <c r="J156" s="130">
        <f>AVERAGE(K22:K25)</f>
        <v>3.8556942158423659</v>
      </c>
      <c r="K156" s="130">
        <f>AVERAGE(L22:L25)</f>
        <v>1.5326537470094193</v>
      </c>
      <c r="L156" s="130">
        <f>AVERAGE(M22:M25)</f>
        <v>2.1134811080381222</v>
      </c>
      <c r="M156" s="130">
        <f>AVERAGE(N22:N25)</f>
        <v>3.0994091025081532</v>
      </c>
    </row>
    <row r="157" spans="5:13" ht="17.25" thickBot="1" x14ac:dyDescent="0.35">
      <c r="E157" s="122" t="s">
        <v>63</v>
      </c>
      <c r="F157" s="130">
        <f>AVERAGE(K26:K29)</f>
        <v>6.4196720926945403</v>
      </c>
      <c r="G157" s="130">
        <f>AVERAGE(L26:L29)</f>
        <v>4.6788738223380513</v>
      </c>
      <c r="H157" s="130">
        <f>AVERAGE(M26:M29)</f>
        <v>4.716457145714573</v>
      </c>
      <c r="I157" s="130">
        <f>AVERAGE(N26:N29)</f>
        <v>5.9629495206751644</v>
      </c>
      <c r="J157" s="130">
        <f>AVERAGE(K60:K63)</f>
        <v>6.4196720926945403</v>
      </c>
      <c r="K157" s="130">
        <f>AVERAGE(L60:L63)</f>
        <v>4.0066699704414681</v>
      </c>
      <c r="L157" s="130">
        <f>AVERAGE(M60:M63)</f>
        <v>4.0608793129312906</v>
      </c>
      <c r="M157" s="130">
        <f>AVERAGE(N60:N63)</f>
        <v>5.7509607954911282</v>
      </c>
    </row>
    <row r="158" spans="5:13" ht="17.25" thickBot="1" x14ac:dyDescent="0.35">
      <c r="E158" s="122" t="s">
        <v>64</v>
      </c>
      <c r="F158" s="130">
        <f>AVERAGE(K30:K33)</f>
        <v>0.92632105729541403</v>
      </c>
      <c r="G158" s="130">
        <f>AVERAGE(L30:L33)</f>
        <v>1.3592394238793255</v>
      </c>
      <c r="H158" s="130">
        <f>AVERAGE(M30:M33)</f>
        <v>0.94050336578293403</v>
      </c>
      <c r="I158" s="130">
        <f>AVERAGE(N30:N33)</f>
        <v>0.94608773356038856</v>
      </c>
      <c r="J158" s="130">
        <f>AVERAGE(K64:K67)</f>
        <v>0.92632105729541403</v>
      </c>
      <c r="K158" s="130">
        <f>AVERAGE(L64:L67)</f>
        <v>1.094277021175966</v>
      </c>
      <c r="L158" s="130">
        <f>AVERAGE(M64:M67)</f>
        <v>0.69544204263011222</v>
      </c>
      <c r="M158" s="130">
        <f>AVERAGE(N64:N67)</f>
        <v>0.88430122505440911</v>
      </c>
    </row>
    <row r="159" spans="5:13" ht="17.25" thickBot="1" x14ac:dyDescent="0.35">
      <c r="E159" s="123" t="s">
        <v>65</v>
      </c>
      <c r="F159" s="131">
        <f>AVERAGE(F152:F158)</f>
        <v>2.4421657516098021</v>
      </c>
      <c r="G159" s="131">
        <f>AVERAGE(G152:G158)</f>
        <v>1.7085786321655523</v>
      </c>
      <c r="H159" s="131">
        <f>AVERAGE(H152:H158)</f>
        <v>1.9162236682709284</v>
      </c>
      <c r="I159" s="131">
        <f>AVERAGE(I152:I158)</f>
        <v>2.2199056560738226</v>
      </c>
      <c r="J159" s="131">
        <f>AVERAGE(J152:J158)</f>
        <v>2.4421657516098021</v>
      </c>
      <c r="K159" s="131">
        <f>AVERAGE(K152:K158)</f>
        <v>1.4106804214625726</v>
      </c>
      <c r="L159" s="131">
        <f>AVERAGE(L152:L158)</f>
        <v>1.6100689310582983</v>
      </c>
      <c r="M159" s="131">
        <f>AVERAGE(M152:M158)</f>
        <v>2.1203318425117632</v>
      </c>
    </row>
    <row r="161" spans="5:7" ht="17.25" thickBot="1" x14ac:dyDescent="0.35"/>
    <row r="162" spans="5:7" ht="17.25" thickBot="1" x14ac:dyDescent="0.35">
      <c r="E162" s="124" t="s">
        <v>52</v>
      </c>
      <c r="F162" s="127" t="s">
        <v>67</v>
      </c>
      <c r="G162" s="129"/>
    </row>
    <row r="163" spans="5:7" ht="17.25" thickBot="1" x14ac:dyDescent="0.35">
      <c r="E163" s="125"/>
      <c r="F163" s="121" t="s">
        <v>55</v>
      </c>
      <c r="G163" s="121" t="s">
        <v>56</v>
      </c>
    </row>
    <row r="164" spans="5:7" ht="17.25" thickBot="1" x14ac:dyDescent="0.35">
      <c r="E164" s="122" t="s">
        <v>58</v>
      </c>
      <c r="F164" s="130">
        <f>J81</f>
        <v>-1.5547208188123829</v>
      </c>
      <c r="G164" s="130">
        <f>Y81</f>
        <v>-1.393325390640443</v>
      </c>
    </row>
    <row r="165" spans="5:7" ht="17.25" thickBot="1" x14ac:dyDescent="0.35">
      <c r="E165" s="122" t="s">
        <v>59</v>
      </c>
      <c r="F165" s="130">
        <f>J85</f>
        <v>-2.5421087417064503</v>
      </c>
      <c r="G165" s="130">
        <f>Y85</f>
        <v>-2.045737842281603</v>
      </c>
    </row>
    <row r="166" spans="5:7" ht="17.25" thickBot="1" x14ac:dyDescent="0.35">
      <c r="E166" s="122" t="s">
        <v>60</v>
      </c>
      <c r="F166" s="130">
        <f>J89</f>
        <v>-0.38425692731806071</v>
      </c>
      <c r="G166" s="130">
        <f>Y89</f>
        <v>8.918496677965404E-2</v>
      </c>
    </row>
    <row r="167" spans="5:7" ht="17.25" thickBot="1" x14ac:dyDescent="0.35">
      <c r="E167" s="122" t="s">
        <v>61</v>
      </c>
      <c r="F167" s="130">
        <f>J93</f>
        <v>-1.4451412288736809</v>
      </c>
      <c r="G167" s="130">
        <f>Y93</f>
        <v>-1.2535904594381031</v>
      </c>
    </row>
    <row r="168" spans="5:7" ht="17.25" thickBot="1" x14ac:dyDescent="0.35">
      <c r="E168" s="122" t="s">
        <v>62</v>
      </c>
      <c r="F168" s="130">
        <f>J97</f>
        <v>-2.2897422747391705</v>
      </c>
      <c r="G168" s="130">
        <f>Y97</f>
        <v>-2.5042792294578176</v>
      </c>
    </row>
    <row r="169" spans="5:7" ht="17.25" thickBot="1" x14ac:dyDescent="0.35">
      <c r="E169" s="122" t="s">
        <v>63</v>
      </c>
      <c r="F169" s="130">
        <f>J101</f>
        <v>-0.18192233123910384</v>
      </c>
      <c r="G169" s="130">
        <f>Y101</f>
        <v>0.21493190957582176</v>
      </c>
    </row>
    <row r="170" spans="5:7" ht="17.25" thickBot="1" x14ac:dyDescent="0.35">
      <c r="E170" s="122" t="s">
        <v>64</v>
      </c>
      <c r="F170" s="130">
        <f>J105</f>
        <v>-1.3172454458420968</v>
      </c>
      <c r="G170" s="130">
        <f>Y105</f>
        <v>-1.4352978867959942</v>
      </c>
    </row>
    <row r="171" spans="5:7" ht="17.25" thickBot="1" x14ac:dyDescent="0.35">
      <c r="E171" s="123" t="s">
        <v>65</v>
      </c>
      <c r="F171" s="131">
        <f>AVERAGE(F164:F170)</f>
        <v>-1.3878768240758494</v>
      </c>
      <c r="G171" s="131">
        <f>AVERAGE(G164:G170)</f>
        <v>-1.1897305617512122</v>
      </c>
    </row>
  </sheetData>
  <mergeCells count="102">
    <mergeCell ref="E150:E151"/>
    <mergeCell ref="F150:I150"/>
    <mergeCell ref="J150:M150"/>
    <mergeCell ref="E162:E163"/>
    <mergeCell ref="F162:G162"/>
    <mergeCell ref="E138:E141"/>
    <mergeCell ref="J138:J141"/>
    <mergeCell ref="K138:K141"/>
    <mergeCell ref="E130:E133"/>
    <mergeCell ref="J130:J133"/>
    <mergeCell ref="K130:K133"/>
    <mergeCell ref="E134:E137"/>
    <mergeCell ref="J134:J137"/>
    <mergeCell ref="K134:K137"/>
    <mergeCell ref="E122:E125"/>
    <mergeCell ref="J122:J125"/>
    <mergeCell ref="K122:K125"/>
    <mergeCell ref="E126:E129"/>
    <mergeCell ref="J126:J129"/>
    <mergeCell ref="K126:K129"/>
    <mergeCell ref="E114:E117"/>
    <mergeCell ref="J114:J117"/>
    <mergeCell ref="K114:K117"/>
    <mergeCell ref="E118:E121"/>
    <mergeCell ref="J118:J121"/>
    <mergeCell ref="K118:K121"/>
    <mergeCell ref="Y101:Y104"/>
    <mergeCell ref="Z101:Z104"/>
    <mergeCell ref="Y105:Y108"/>
    <mergeCell ref="Z105:Z108"/>
    <mergeCell ref="F112:G112"/>
    <mergeCell ref="H112:I112"/>
    <mergeCell ref="T101:T104"/>
    <mergeCell ref="T105:T108"/>
    <mergeCell ref="J101:J104"/>
    <mergeCell ref="J105:J108"/>
    <mergeCell ref="Y89:Y92"/>
    <mergeCell ref="Z89:Z92"/>
    <mergeCell ref="Y93:Y96"/>
    <mergeCell ref="Z93:Z96"/>
    <mergeCell ref="Y97:Y100"/>
    <mergeCell ref="Z97:Z100"/>
    <mergeCell ref="U79:V79"/>
    <mergeCell ref="W79:X79"/>
    <mergeCell ref="Y81:Y84"/>
    <mergeCell ref="Z81:Z84"/>
    <mergeCell ref="Y85:Y88"/>
    <mergeCell ref="Z85:Z88"/>
    <mergeCell ref="T93:T96"/>
    <mergeCell ref="T97:T100"/>
    <mergeCell ref="T85:T88"/>
    <mergeCell ref="T89:T92"/>
    <mergeCell ref="T81:T84"/>
    <mergeCell ref="F79:G79"/>
    <mergeCell ref="H79:I79"/>
    <mergeCell ref="K81:K84"/>
    <mergeCell ref="K85:K88"/>
    <mergeCell ref="K89:K92"/>
    <mergeCell ref="K93:K96"/>
    <mergeCell ref="K97:K100"/>
    <mergeCell ref="K101:K104"/>
    <mergeCell ref="K105:K108"/>
    <mergeCell ref="J81:J84"/>
    <mergeCell ref="J85:J88"/>
    <mergeCell ref="J89:J92"/>
    <mergeCell ref="J93:J96"/>
    <mergeCell ref="J97:J100"/>
    <mergeCell ref="E81:E84"/>
    <mergeCell ref="E85:E88"/>
    <mergeCell ref="E89:E92"/>
    <mergeCell ref="E93:E96"/>
    <mergeCell ref="E97:E100"/>
    <mergeCell ref="E101:E104"/>
    <mergeCell ref="E105:E108"/>
    <mergeCell ref="C60:C63"/>
    <mergeCell ref="C64:C67"/>
    <mergeCell ref="R40:R43"/>
    <mergeCell ref="R44:R47"/>
    <mergeCell ref="R48:R51"/>
    <mergeCell ref="R52:R55"/>
    <mergeCell ref="R56:R59"/>
    <mergeCell ref="R60:R63"/>
    <mergeCell ref="R64:R67"/>
    <mergeCell ref="C40:C43"/>
    <mergeCell ref="C44:C47"/>
    <mergeCell ref="C48:C51"/>
    <mergeCell ref="C52:C55"/>
    <mergeCell ref="C56:C59"/>
    <mergeCell ref="R30:R33"/>
    <mergeCell ref="R18:R21"/>
    <mergeCell ref="R22:R25"/>
    <mergeCell ref="R26:R29"/>
    <mergeCell ref="R6:R9"/>
    <mergeCell ref="R10:R13"/>
    <mergeCell ref="R14:R17"/>
    <mergeCell ref="C30:C33"/>
    <mergeCell ref="C6:C9"/>
    <mergeCell ref="C10:C13"/>
    <mergeCell ref="C14:C17"/>
    <mergeCell ref="C18:C21"/>
    <mergeCell ref="C22:C25"/>
    <mergeCell ref="C26:C29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Overall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limwoong</dc:creator>
  <cp:lastModifiedBy>Benny W. Lim</cp:lastModifiedBy>
  <dcterms:created xsi:type="dcterms:W3CDTF">2012-07-09T18:57:55Z</dcterms:created>
  <dcterms:modified xsi:type="dcterms:W3CDTF">2013-10-21T06:02:59Z</dcterms:modified>
</cp:coreProperties>
</file>